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ля размещения на сайте  ТФОМС РК\05. Отдел организации ОМС\Документы 2026 год\Тарифное 2026,  ДС, актуал ТС\Актуал.ТС на 2026 год в ред. ДС № 6\"/>
    </mc:Choice>
  </mc:AlternateContent>
  <xr:revisionPtr revIDLastSave="0" documentId="13_ncr:1_{45FFAC47-0376-45D5-9F0E-2769DF48CBE3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ДС №3" sheetId="4" r:id="rId1"/>
  </sheets>
  <externalReferences>
    <externalReference r:id="rId2"/>
  </externalReferences>
  <definedNames>
    <definedName name="table0200" localSheetId="0">#REF!</definedName>
    <definedName name="table0200">#REF!</definedName>
    <definedName name="table0300" localSheetId="0">#REF!</definedName>
    <definedName name="table0300">#REF!</definedName>
    <definedName name="table0400" localSheetId="0">#REF!</definedName>
    <definedName name="table0400">#REF!</definedName>
    <definedName name="table0401" localSheetId="0">#REF!</definedName>
    <definedName name="table0401">#REF!</definedName>
    <definedName name="table0500" localSheetId="0">#REF!</definedName>
    <definedName name="table0500">#REF!</definedName>
    <definedName name="table0600" localSheetId="0">#REF!</definedName>
    <definedName name="table0600">#REF!</definedName>
    <definedName name="table0620" localSheetId="0">#REF!</definedName>
    <definedName name="table0620">#REF!</definedName>
    <definedName name="table0621" localSheetId="0">#REF!</definedName>
    <definedName name="table0621">#REF!</definedName>
    <definedName name="table0625" localSheetId="0">#REF!</definedName>
    <definedName name="table0625">#REF!</definedName>
    <definedName name="table0710" localSheetId="0">#REF!</definedName>
    <definedName name="table0710">#REF!</definedName>
    <definedName name="table0720" localSheetId="0">#REF!</definedName>
    <definedName name="table0720">#REF!</definedName>
    <definedName name="table0730" localSheetId="0">#REF!</definedName>
    <definedName name="table0730">#REF!</definedName>
    <definedName name="table0750" localSheetId="0">#REF!</definedName>
    <definedName name="table0750">#REF!</definedName>
    <definedName name="table0900" localSheetId="0">#REF!</definedName>
    <definedName name="table0900">#REF!</definedName>
    <definedName name="table100" localSheetId="0">#REF!</definedName>
    <definedName name="table100">#REF!</definedName>
    <definedName name="table1110" localSheetId="0">#REF!</definedName>
    <definedName name="table1110">#REF!</definedName>
    <definedName name="table1110_1" localSheetId="0">#REF!</definedName>
    <definedName name="table1110_1">#REF!</definedName>
    <definedName name="table1110_2" localSheetId="0">#REF!</definedName>
    <definedName name="table1110_2">#REF!</definedName>
    <definedName name="table1112" localSheetId="0">#REF!</definedName>
    <definedName name="table1112">#REF!</definedName>
    <definedName name="table1113" localSheetId="0">#REF!</definedName>
    <definedName name="table1113">#REF!</definedName>
    <definedName name="table1200" localSheetId="0">#REF!</definedName>
    <definedName name="table1200">#REF!</definedName>
    <definedName name="table1500" localSheetId="0">#REF!</definedName>
    <definedName name="table1500">#REF!</definedName>
    <definedName name="table1600" localSheetId="0">#REF!</definedName>
    <definedName name="table1600">#REF!</definedName>
    <definedName name="table1700" localSheetId="0">#REF!</definedName>
    <definedName name="table1700">#REF!</definedName>
    <definedName name="table1710" localSheetId="0">#REF!</definedName>
    <definedName name="table1710">#REF!</definedName>
    <definedName name="table1800" localSheetId="0">#REF!</definedName>
    <definedName name="table1800">#REF!</definedName>
    <definedName name="table1801" localSheetId="0">#REF!</definedName>
    <definedName name="table1801">#REF!</definedName>
    <definedName name="table1900" localSheetId="0">#REF!</definedName>
    <definedName name="table1900">#REF!</definedName>
    <definedName name="table200" localSheetId="0">#REF!</definedName>
    <definedName name="table200">#REF!</definedName>
    <definedName name="table2000" localSheetId="0">#REF!</definedName>
    <definedName name="table2000">#REF!</definedName>
    <definedName name="table2401" localSheetId="0">#REF!</definedName>
    <definedName name="table2401">#REF!</definedName>
    <definedName name="table300" localSheetId="0">#REF!</definedName>
    <definedName name="table300">#REF!</definedName>
    <definedName name="table3010" localSheetId="0">#REF!</definedName>
    <definedName name="table3010">#REF!</definedName>
    <definedName name="table3210" localSheetId="0">#REF!</definedName>
    <definedName name="table3210">#REF!</definedName>
    <definedName name="table3210_1" localSheetId="0">#REF!</definedName>
    <definedName name="table3210_1">#REF!</definedName>
    <definedName name="table3300" localSheetId="0">#REF!</definedName>
    <definedName name="table3300">#REF!</definedName>
    <definedName name="table3402" localSheetId="0">#REF!</definedName>
    <definedName name="table3402">#REF!</definedName>
    <definedName name="table3403" localSheetId="0">#REF!</definedName>
    <definedName name="table3403">#REF!</definedName>
    <definedName name="table3600" localSheetId="0">#REF!</definedName>
    <definedName name="table3600">#REF!</definedName>
    <definedName name="table3650" localSheetId="0">#REF!</definedName>
    <definedName name="table3650">#REF!</definedName>
    <definedName name="table3700" localSheetId="0">#REF!</definedName>
    <definedName name="table3700">#REF!</definedName>
    <definedName name="table400" localSheetId="0">#REF!</definedName>
    <definedName name="table400">#REF!</definedName>
    <definedName name="table401" localSheetId="0">#REF!</definedName>
    <definedName name="table401">#REF!</definedName>
    <definedName name="table500" localSheetId="0">#REF!</definedName>
    <definedName name="table500">#REF!</definedName>
    <definedName name="table600" localSheetId="0">#REF!</definedName>
    <definedName name="table600">#REF!</definedName>
    <definedName name="table620" localSheetId="0">#REF!</definedName>
    <definedName name="table620">#REF!</definedName>
    <definedName name="table621" localSheetId="0">#REF!</definedName>
    <definedName name="table621">#REF!</definedName>
    <definedName name="table625" localSheetId="0">#REF!</definedName>
    <definedName name="table625">#REF!</definedName>
    <definedName name="table710" localSheetId="0">#REF!</definedName>
    <definedName name="table710">#REF!</definedName>
    <definedName name="table720" localSheetId="0">#REF!</definedName>
    <definedName name="table720">#REF!</definedName>
    <definedName name="table730" localSheetId="0">#REF!</definedName>
    <definedName name="table730">#REF!</definedName>
    <definedName name="table750" localSheetId="0">#REF!</definedName>
    <definedName name="table750">#REF!</definedName>
    <definedName name="table900" localSheetId="0">#REF!</definedName>
    <definedName name="table900">#REF!</definedName>
    <definedName name="а1" localSheetId="0">'[1]99'!#REF!</definedName>
    <definedName name="а1">'[1]99'!#REF!</definedName>
    <definedName name="аа" localSheetId="0">'[1]99'!#REF!</definedName>
    <definedName name="аа">'[1]99'!#REF!</definedName>
    <definedName name="ВАК" localSheetId="0">'[1]99'!#REF!</definedName>
    <definedName name="ВАК">'[1]99'!#REF!</definedName>
    <definedName name="_xlnm.Print_Titles" localSheetId="0">'ДС №3'!$A:$B,'ДС №3'!$8:$11</definedName>
    <definedName name="кк" localSheetId="0">'[1]99'!#REF!</definedName>
    <definedName name="кк">'[1]99'!#REF!</definedName>
    <definedName name="п" localSheetId="0">'[1]99'!#REF!</definedName>
    <definedName name="п">'[1]99'!#REF!</definedName>
  </definedNames>
  <calcPr calcId="191029"/>
</workbook>
</file>

<file path=xl/calcChain.xml><?xml version="1.0" encoding="utf-8"?>
<calcChain xmlns="http://schemas.openxmlformats.org/spreadsheetml/2006/main">
  <c r="F74" i="4" l="1"/>
  <c r="F49" i="4"/>
  <c r="F16" i="4"/>
  <c r="G16" i="4" s="1"/>
  <c r="F17" i="4"/>
  <c r="G17" i="4" s="1"/>
  <c r="F19" i="4"/>
  <c r="G19" i="4" s="1"/>
  <c r="F15" i="4"/>
  <c r="G186" i="4"/>
  <c r="G185" i="4"/>
  <c r="G184" i="4"/>
  <c r="G183" i="4"/>
  <c r="G182" i="4"/>
  <c r="G181" i="4"/>
  <c r="C179" i="4"/>
  <c r="G178" i="4"/>
  <c r="G177" i="4"/>
  <c r="G176" i="4"/>
  <c r="G175" i="4"/>
  <c r="G173" i="4"/>
  <c r="C171" i="4"/>
  <c r="G170" i="4"/>
  <c r="G169" i="4"/>
  <c r="Q169" i="4" s="1"/>
  <c r="P169" i="4" s="1"/>
  <c r="G168" i="4"/>
  <c r="G167" i="4"/>
  <c r="G166" i="4"/>
  <c r="G165" i="4"/>
  <c r="G164" i="4"/>
  <c r="A164" i="4"/>
  <c r="A165" i="4" s="1"/>
  <c r="A166" i="4" s="1"/>
  <c r="A167" i="4" s="1"/>
  <c r="A168" i="4" s="1"/>
  <c r="A169" i="4" s="1"/>
  <c r="A170" i="4" s="1"/>
  <c r="A173" i="4" s="1"/>
  <c r="A175" i="4" s="1"/>
  <c r="A176" i="4" s="1"/>
  <c r="A177" i="4" s="1"/>
  <c r="A178" i="4" s="1"/>
  <c r="A181" i="4" s="1"/>
  <c r="A182" i="4" s="1"/>
  <c r="A183" i="4" s="1"/>
  <c r="A184" i="4" s="1"/>
  <c r="A185" i="4" s="1"/>
  <c r="A186" i="4" s="1"/>
  <c r="G162" i="4"/>
  <c r="U162" i="4" s="1"/>
  <c r="T162" i="4" s="1"/>
  <c r="C160" i="4"/>
  <c r="G159" i="4"/>
  <c r="G158" i="4"/>
  <c r="G157" i="4"/>
  <c r="G156" i="4"/>
  <c r="L155" i="4"/>
  <c r="G155" i="4"/>
  <c r="U155" i="4" s="1"/>
  <c r="T155" i="4" s="1"/>
  <c r="G154" i="4"/>
  <c r="G152" i="4"/>
  <c r="G151" i="4"/>
  <c r="G150" i="4"/>
  <c r="G149" i="4"/>
  <c r="C147" i="4"/>
  <c r="G146" i="4"/>
  <c r="G144" i="4"/>
  <c r="G143" i="4"/>
  <c r="G142" i="4"/>
  <c r="G141" i="4"/>
  <c r="G140" i="4"/>
  <c r="G139" i="4"/>
  <c r="G137" i="4"/>
  <c r="U137" i="4" s="1"/>
  <c r="C135" i="4"/>
  <c r="G134" i="4"/>
  <c r="G133" i="4"/>
  <c r="G132" i="4"/>
  <c r="G131" i="4"/>
  <c r="G130" i="4"/>
  <c r="G129" i="4"/>
  <c r="G128" i="4"/>
  <c r="G127" i="4"/>
  <c r="G126" i="4"/>
  <c r="G125" i="4"/>
  <c r="G124" i="4"/>
  <c r="G122" i="4"/>
  <c r="A122" i="4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7" i="4" s="1"/>
  <c r="A139" i="4" s="1"/>
  <c r="A140" i="4" s="1"/>
  <c r="A141" i="4" s="1"/>
  <c r="A142" i="4" s="1"/>
  <c r="A143" i="4" s="1"/>
  <c r="A144" i="4" s="1"/>
  <c r="A146" i="4" s="1"/>
  <c r="A149" i="4" s="1"/>
  <c r="A150" i="4" s="1"/>
  <c r="A151" i="4" s="1"/>
  <c r="A152" i="4" s="1"/>
  <c r="A154" i="4" s="1"/>
  <c r="A155" i="4" s="1"/>
  <c r="A156" i="4" s="1"/>
  <c r="A157" i="4" s="1"/>
  <c r="A158" i="4" s="1"/>
  <c r="A159" i="4" s="1"/>
  <c r="G121" i="4"/>
  <c r="G120" i="4"/>
  <c r="C118" i="4"/>
  <c r="G113" i="4"/>
  <c r="G117" i="4"/>
  <c r="G116" i="4"/>
  <c r="G115" i="4"/>
  <c r="G112" i="4"/>
  <c r="C110" i="4"/>
  <c r="G109" i="4"/>
  <c r="G108" i="4"/>
  <c r="G107" i="4"/>
  <c r="U107" i="4" s="1"/>
  <c r="C105" i="4"/>
  <c r="G104" i="4"/>
  <c r="G103" i="4"/>
  <c r="G102" i="4"/>
  <c r="G101" i="4"/>
  <c r="G100" i="4"/>
  <c r="G99" i="4"/>
  <c r="L98" i="4"/>
  <c r="G98" i="4"/>
  <c r="G97" i="4"/>
  <c r="U97" i="4" s="1"/>
  <c r="C95" i="4"/>
  <c r="G94" i="4"/>
  <c r="G93" i="4"/>
  <c r="G92" i="4"/>
  <c r="L91" i="4"/>
  <c r="G91" i="4"/>
  <c r="U91" i="4" s="1"/>
  <c r="T91" i="4" s="1"/>
  <c r="G90" i="4"/>
  <c r="G89" i="4"/>
  <c r="G87" i="4"/>
  <c r="C85" i="4"/>
  <c r="G84" i="4"/>
  <c r="G83" i="4"/>
  <c r="G82" i="4"/>
  <c r="G81" i="4"/>
  <c r="G80" i="4"/>
  <c r="G79" i="4"/>
  <c r="G77" i="4"/>
  <c r="L76" i="4"/>
  <c r="G76" i="4"/>
  <c r="U76" i="4" s="1"/>
  <c r="T76" i="4" s="1"/>
  <c r="G75" i="4"/>
  <c r="G74" i="4"/>
  <c r="U74" i="4" s="1"/>
  <c r="T74" i="4" s="1"/>
  <c r="C72" i="4"/>
  <c r="G71" i="4"/>
  <c r="G70" i="4"/>
  <c r="G69" i="4"/>
  <c r="G68" i="4"/>
  <c r="G66" i="4"/>
  <c r="G65" i="4"/>
  <c r="G64" i="4"/>
  <c r="L63" i="4"/>
  <c r="G63" i="4"/>
  <c r="U63" i="4" s="1"/>
  <c r="T63" i="4" s="1"/>
  <c r="G62" i="4"/>
  <c r="G61" i="4"/>
  <c r="U61" i="4" s="1"/>
  <c r="C59" i="4"/>
  <c r="L58" i="4"/>
  <c r="G58" i="4"/>
  <c r="G57" i="4"/>
  <c r="G56" i="4"/>
  <c r="G55" i="4"/>
  <c r="G54" i="4"/>
  <c r="A54" i="4"/>
  <c r="A55" i="4" s="1"/>
  <c r="A56" i="4" s="1"/>
  <c r="A57" i="4" s="1"/>
  <c r="A58" i="4" s="1"/>
  <c r="A61" i="4" s="1"/>
  <c r="A62" i="4" s="1"/>
  <c r="A63" i="4" s="1"/>
  <c r="A64" i="4" s="1"/>
  <c r="A65" i="4" s="1"/>
  <c r="A66" i="4" s="1"/>
  <c r="A68" i="4" s="1"/>
  <c r="A69" i="4" s="1"/>
  <c r="A70" i="4" s="1"/>
  <c r="A71" i="4" s="1"/>
  <c r="A74" i="4" s="1"/>
  <c r="A75" i="4" s="1"/>
  <c r="A76" i="4" s="1"/>
  <c r="A77" i="4" s="1"/>
  <c r="A79" i="4" s="1"/>
  <c r="A80" i="4" s="1"/>
  <c r="A81" i="4" s="1"/>
  <c r="A82" i="4" s="1"/>
  <c r="A83" i="4" s="1"/>
  <c r="A84" i="4" s="1"/>
  <c r="A87" i="4" s="1"/>
  <c r="A89" i="4" s="1"/>
  <c r="A90" i="4" s="1"/>
  <c r="A91" i="4" s="1"/>
  <c r="A92" i="4" s="1"/>
  <c r="A93" i="4" s="1"/>
  <c r="A94" i="4" s="1"/>
  <c r="A97" i="4" s="1"/>
  <c r="A98" i="4" s="1"/>
  <c r="A99" i="4" s="1"/>
  <c r="A100" i="4" s="1"/>
  <c r="A101" i="4" s="1"/>
  <c r="A102" i="4" s="1"/>
  <c r="A103" i="4" s="1"/>
  <c r="A104" i="4" s="1"/>
  <c r="A107" i="4" s="1"/>
  <c r="A108" i="4" s="1"/>
  <c r="A109" i="4" s="1"/>
  <c r="A112" i="4" s="1"/>
  <c r="A117" i="4" s="1"/>
  <c r="L52" i="4"/>
  <c r="G52" i="4"/>
  <c r="U52" i="4" s="1"/>
  <c r="T52" i="4" s="1"/>
  <c r="G51" i="4"/>
  <c r="G50" i="4"/>
  <c r="G49" i="4"/>
  <c r="U49" i="4" s="1"/>
  <c r="C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2" i="4"/>
  <c r="G31" i="4"/>
  <c r="G30" i="4"/>
  <c r="G29" i="4"/>
  <c r="G28" i="4"/>
  <c r="G27" i="4"/>
  <c r="G26" i="4"/>
  <c r="U26" i="4" s="1"/>
  <c r="C24" i="4"/>
  <c r="G23" i="4"/>
  <c r="G18" i="4"/>
  <c r="G22" i="4"/>
  <c r="G21" i="4"/>
  <c r="G15" i="4"/>
  <c r="C13" i="4"/>
  <c r="Q91" i="4" l="1"/>
  <c r="P91" i="4" s="1"/>
  <c r="I91" i="4" s="1"/>
  <c r="Q63" i="4"/>
  <c r="P63" i="4" s="1"/>
  <c r="Q144" i="4"/>
  <c r="P144" i="4" s="1"/>
  <c r="U144" i="4"/>
  <c r="T144" i="4" s="1"/>
  <c r="Q177" i="4"/>
  <c r="P177" i="4" s="1"/>
  <c r="U177" i="4"/>
  <c r="T177" i="4" s="1"/>
  <c r="Q28" i="4"/>
  <c r="P28" i="4" s="1"/>
  <c r="U28" i="4"/>
  <c r="T28" i="4" s="1"/>
  <c r="Q159" i="4"/>
  <c r="P159" i="4" s="1"/>
  <c r="U159" i="4"/>
  <c r="T159" i="4" s="1"/>
  <c r="Q92" i="4"/>
  <c r="P92" i="4" s="1"/>
  <c r="U92" i="4"/>
  <c r="T92" i="4" s="1"/>
  <c r="Q109" i="4"/>
  <c r="P109" i="4" s="1"/>
  <c r="U109" i="4"/>
  <c r="T109" i="4" s="1"/>
  <c r="L128" i="4"/>
  <c r="U128" i="4"/>
  <c r="T128" i="4" s="1"/>
  <c r="L146" i="4"/>
  <c r="U146" i="4"/>
  <c r="T146" i="4" s="1"/>
  <c r="L178" i="4"/>
  <c r="U178" i="4"/>
  <c r="T178" i="4" s="1"/>
  <c r="T61" i="4"/>
  <c r="T49" i="4"/>
  <c r="Q77" i="4"/>
  <c r="P77" i="4" s="1"/>
  <c r="U77" i="4"/>
  <c r="T77" i="4" s="1"/>
  <c r="Q93" i="4"/>
  <c r="P93" i="4" s="1"/>
  <c r="U93" i="4"/>
  <c r="T93" i="4" s="1"/>
  <c r="L129" i="4"/>
  <c r="U129" i="4"/>
  <c r="T129" i="4" s="1"/>
  <c r="Q146" i="4"/>
  <c r="P146" i="4" s="1"/>
  <c r="Q50" i="4"/>
  <c r="P50" i="4" s="1"/>
  <c r="U50" i="4"/>
  <c r="T50" i="4" s="1"/>
  <c r="I63" i="4"/>
  <c r="Q79" i="4"/>
  <c r="P79" i="4" s="1"/>
  <c r="U79" i="4"/>
  <c r="L94" i="4"/>
  <c r="U94" i="4"/>
  <c r="T94" i="4" s="1"/>
  <c r="Q112" i="4"/>
  <c r="P112" i="4" s="1"/>
  <c r="U112" i="4"/>
  <c r="Q129" i="4"/>
  <c r="P129" i="4" s="1"/>
  <c r="L164" i="4"/>
  <c r="U164" i="4"/>
  <c r="Q181" i="4"/>
  <c r="P181" i="4" s="1"/>
  <c r="U181" i="4"/>
  <c r="Q126" i="4"/>
  <c r="P126" i="4" s="1"/>
  <c r="U126" i="4"/>
  <c r="T126" i="4" s="1"/>
  <c r="L80" i="4"/>
  <c r="U80" i="4"/>
  <c r="T80" i="4" s="1"/>
  <c r="L115" i="4"/>
  <c r="U115" i="4"/>
  <c r="T115" i="4" s="1"/>
  <c r="Q130" i="4"/>
  <c r="P130" i="4" s="1"/>
  <c r="U130" i="4"/>
  <c r="T130" i="4" s="1"/>
  <c r="L149" i="4"/>
  <c r="U149" i="4"/>
  <c r="G147" i="4"/>
  <c r="Q182" i="4"/>
  <c r="P182" i="4" s="1"/>
  <c r="U182" i="4"/>
  <c r="T182" i="4" s="1"/>
  <c r="Q64" i="4"/>
  <c r="P64" i="4" s="1"/>
  <c r="U64" i="4"/>
  <c r="T64" i="4" s="1"/>
  <c r="Q80" i="4"/>
  <c r="P80" i="4" s="1"/>
  <c r="T97" i="4"/>
  <c r="Q116" i="4"/>
  <c r="P116" i="4" s="1"/>
  <c r="U116" i="4"/>
  <c r="T116" i="4" s="1"/>
  <c r="Q131" i="4"/>
  <c r="P131" i="4" s="1"/>
  <c r="U131" i="4"/>
  <c r="T131" i="4" s="1"/>
  <c r="Q150" i="4"/>
  <c r="P150" i="4" s="1"/>
  <c r="U150" i="4"/>
  <c r="T150" i="4" s="1"/>
  <c r="Q165" i="4"/>
  <c r="P165" i="4" s="1"/>
  <c r="U165" i="4"/>
  <c r="T165" i="4" s="1"/>
  <c r="L183" i="4"/>
  <c r="U183" i="4"/>
  <c r="T183" i="4" s="1"/>
  <c r="Q176" i="4"/>
  <c r="P176" i="4" s="1"/>
  <c r="U176" i="4"/>
  <c r="T176" i="4" s="1"/>
  <c r="Q76" i="4"/>
  <c r="P76" i="4" s="1"/>
  <c r="I76" i="4" s="1"/>
  <c r="Q51" i="4"/>
  <c r="P51" i="4" s="1"/>
  <c r="U51" i="4"/>
  <c r="T51" i="4" s="1"/>
  <c r="L65" i="4"/>
  <c r="U65" i="4"/>
  <c r="T65" i="4" s="1"/>
  <c r="Q81" i="4"/>
  <c r="P81" i="4" s="1"/>
  <c r="U81" i="4"/>
  <c r="T81" i="4" s="1"/>
  <c r="Q98" i="4"/>
  <c r="P98" i="4" s="1"/>
  <c r="I98" i="4" s="1"/>
  <c r="U98" i="4"/>
  <c r="T98" i="4" s="1"/>
  <c r="Q117" i="4"/>
  <c r="P117" i="4" s="1"/>
  <c r="U117" i="4"/>
  <c r="T117" i="4" s="1"/>
  <c r="L132" i="4"/>
  <c r="U132" i="4"/>
  <c r="T132" i="4" s="1"/>
  <c r="Q151" i="4"/>
  <c r="P151" i="4" s="1"/>
  <c r="U151" i="4"/>
  <c r="T151" i="4" s="1"/>
  <c r="Q166" i="4"/>
  <c r="P166" i="4" s="1"/>
  <c r="U166" i="4"/>
  <c r="T166" i="4" s="1"/>
  <c r="Q184" i="4"/>
  <c r="P184" i="4" s="1"/>
  <c r="U184" i="4"/>
  <c r="T184" i="4" s="1"/>
  <c r="Q45" i="4"/>
  <c r="P45" i="4" s="1"/>
  <c r="U45" i="4"/>
  <c r="T45" i="4" s="1"/>
  <c r="L46" i="4"/>
  <c r="U46" i="4"/>
  <c r="T46" i="4" s="1"/>
  <c r="L31" i="4"/>
  <c r="U31" i="4"/>
  <c r="T31" i="4" s="1"/>
  <c r="C187" i="4"/>
  <c r="L15" i="4"/>
  <c r="U15" i="4"/>
  <c r="T15" i="4" s="1"/>
  <c r="Q37" i="4"/>
  <c r="P37" i="4" s="1"/>
  <c r="U37" i="4"/>
  <c r="T37" i="4" s="1"/>
  <c r="Q52" i="4"/>
  <c r="P52" i="4" s="1"/>
  <c r="I52" i="4" s="1"/>
  <c r="Q66" i="4"/>
  <c r="P66" i="4" s="1"/>
  <c r="U66" i="4"/>
  <c r="T66" i="4" s="1"/>
  <c r="Q82" i="4"/>
  <c r="P82" i="4" s="1"/>
  <c r="U82" i="4"/>
  <c r="T82" i="4" s="1"/>
  <c r="Q113" i="4"/>
  <c r="P113" i="4" s="1"/>
  <c r="U113" i="4"/>
  <c r="T113" i="4" s="1"/>
  <c r="Q133" i="4"/>
  <c r="P133" i="4" s="1"/>
  <c r="U133" i="4"/>
  <c r="T133" i="4" s="1"/>
  <c r="L152" i="4"/>
  <c r="U152" i="4"/>
  <c r="T152" i="4" s="1"/>
  <c r="Q167" i="4"/>
  <c r="P167" i="4" s="1"/>
  <c r="U167" i="4"/>
  <c r="T167" i="4" s="1"/>
  <c r="Q185" i="4"/>
  <c r="P185" i="4" s="1"/>
  <c r="U185" i="4"/>
  <c r="T185" i="4" s="1"/>
  <c r="Q68" i="4"/>
  <c r="P68" i="4" s="1"/>
  <c r="U68" i="4"/>
  <c r="T68" i="4" s="1"/>
  <c r="Q83" i="4"/>
  <c r="P83" i="4" s="1"/>
  <c r="U83" i="4"/>
  <c r="T83" i="4" s="1"/>
  <c r="L99" i="4"/>
  <c r="U99" i="4"/>
  <c r="T99" i="4" s="1"/>
  <c r="Q134" i="4"/>
  <c r="P134" i="4" s="1"/>
  <c r="U134" i="4"/>
  <c r="T134" i="4" s="1"/>
  <c r="Q154" i="4"/>
  <c r="P154" i="4" s="1"/>
  <c r="U154" i="4"/>
  <c r="T154" i="4" s="1"/>
  <c r="Q168" i="4"/>
  <c r="P168" i="4" s="1"/>
  <c r="U168" i="4"/>
  <c r="T168" i="4" s="1"/>
  <c r="Q186" i="4"/>
  <c r="P186" i="4" s="1"/>
  <c r="U186" i="4"/>
  <c r="T186" i="4" s="1"/>
  <c r="Q143" i="4"/>
  <c r="P143" i="4" s="1"/>
  <c r="U143" i="4"/>
  <c r="T143" i="4" s="1"/>
  <c r="Q34" i="4"/>
  <c r="P34" i="4" s="1"/>
  <c r="U34" i="4"/>
  <c r="T34" i="4" s="1"/>
  <c r="Q35" i="4"/>
  <c r="P35" i="4" s="1"/>
  <c r="U35" i="4"/>
  <c r="T35" i="4" s="1"/>
  <c r="L36" i="4"/>
  <c r="U36" i="4"/>
  <c r="T36" i="4" s="1"/>
  <c r="Q21" i="4"/>
  <c r="P21" i="4" s="1"/>
  <c r="U21" i="4"/>
  <c r="T21" i="4" s="1"/>
  <c r="L38" i="4"/>
  <c r="U38" i="4"/>
  <c r="T38" i="4" s="1"/>
  <c r="Q22" i="4"/>
  <c r="P22" i="4" s="1"/>
  <c r="U22" i="4"/>
  <c r="T22" i="4" s="1"/>
  <c r="Q39" i="4"/>
  <c r="P39" i="4" s="1"/>
  <c r="U39" i="4"/>
  <c r="T39" i="4" s="1"/>
  <c r="Q54" i="4"/>
  <c r="P54" i="4" s="1"/>
  <c r="U54" i="4"/>
  <c r="T54" i="4" s="1"/>
  <c r="Q69" i="4"/>
  <c r="P69" i="4" s="1"/>
  <c r="U69" i="4"/>
  <c r="T69" i="4" s="1"/>
  <c r="L84" i="4"/>
  <c r="U84" i="4"/>
  <c r="T84" i="4" s="1"/>
  <c r="L100" i="4"/>
  <c r="U100" i="4"/>
  <c r="T100" i="4" s="1"/>
  <c r="Q120" i="4"/>
  <c r="P120" i="4" s="1"/>
  <c r="U120" i="4"/>
  <c r="L169" i="4"/>
  <c r="U169" i="4"/>
  <c r="T169" i="4" s="1"/>
  <c r="Q127" i="4"/>
  <c r="P127" i="4" s="1"/>
  <c r="U127" i="4"/>
  <c r="T127" i="4" s="1"/>
  <c r="L40" i="4"/>
  <c r="U40" i="4"/>
  <c r="T40" i="4" s="1"/>
  <c r="Q55" i="4"/>
  <c r="P55" i="4" s="1"/>
  <c r="U55" i="4"/>
  <c r="T55" i="4" s="1"/>
  <c r="Q70" i="4"/>
  <c r="P70" i="4" s="1"/>
  <c r="U70" i="4"/>
  <c r="T70" i="4" s="1"/>
  <c r="Q101" i="4"/>
  <c r="P101" i="4" s="1"/>
  <c r="U101" i="4"/>
  <c r="T101" i="4" s="1"/>
  <c r="Q121" i="4"/>
  <c r="P121" i="4" s="1"/>
  <c r="U121" i="4"/>
  <c r="T121" i="4" s="1"/>
  <c r="T137" i="4"/>
  <c r="L29" i="4"/>
  <c r="U29" i="4"/>
  <c r="T29" i="4" s="1"/>
  <c r="Q30" i="4"/>
  <c r="P30" i="4" s="1"/>
  <c r="U30" i="4"/>
  <c r="T30" i="4" s="1"/>
  <c r="L18" i="4"/>
  <c r="U18" i="4"/>
  <c r="T18" i="4" s="1"/>
  <c r="Q41" i="4"/>
  <c r="P41" i="4" s="1"/>
  <c r="U41" i="4"/>
  <c r="T41" i="4" s="1"/>
  <c r="Q71" i="4"/>
  <c r="P71" i="4" s="1"/>
  <c r="U71" i="4"/>
  <c r="T71" i="4" s="1"/>
  <c r="Q87" i="4"/>
  <c r="P87" i="4" s="1"/>
  <c r="U87" i="4"/>
  <c r="Q102" i="4"/>
  <c r="P102" i="4" s="1"/>
  <c r="U102" i="4"/>
  <c r="T102" i="4" s="1"/>
  <c r="Q139" i="4"/>
  <c r="P139" i="4" s="1"/>
  <c r="U139" i="4"/>
  <c r="T139" i="4" s="1"/>
  <c r="Q155" i="4"/>
  <c r="P155" i="4" s="1"/>
  <c r="I155" i="4" s="1"/>
  <c r="Q170" i="4"/>
  <c r="P170" i="4" s="1"/>
  <c r="U170" i="4"/>
  <c r="T170" i="4" s="1"/>
  <c r="Q89" i="4"/>
  <c r="P89" i="4" s="1"/>
  <c r="U89" i="4"/>
  <c r="T89" i="4" s="1"/>
  <c r="L103" i="4"/>
  <c r="U103" i="4"/>
  <c r="T103" i="4" s="1"/>
  <c r="Q122" i="4"/>
  <c r="P122" i="4" s="1"/>
  <c r="U122" i="4"/>
  <c r="T122" i="4" s="1"/>
  <c r="Q140" i="4"/>
  <c r="P140" i="4" s="1"/>
  <c r="U140" i="4"/>
  <c r="T140" i="4" s="1"/>
  <c r="Q156" i="4"/>
  <c r="P156" i="4" s="1"/>
  <c r="U156" i="4"/>
  <c r="T156" i="4" s="1"/>
  <c r="T107" i="4"/>
  <c r="Q62" i="4"/>
  <c r="P62" i="4" s="1"/>
  <c r="U62" i="4"/>
  <c r="T62" i="4" s="1"/>
  <c r="Q23" i="4"/>
  <c r="P23" i="4" s="1"/>
  <c r="U23" i="4"/>
  <c r="T23" i="4" s="1"/>
  <c r="L57" i="4"/>
  <c r="U57" i="4"/>
  <c r="T57" i="4" s="1"/>
  <c r="Q58" i="4"/>
  <c r="P58" i="4" s="1"/>
  <c r="U58" i="4"/>
  <c r="T58" i="4" s="1"/>
  <c r="Q90" i="4"/>
  <c r="P90" i="4" s="1"/>
  <c r="U90" i="4"/>
  <c r="T90" i="4" s="1"/>
  <c r="Q104" i="4"/>
  <c r="P104" i="4" s="1"/>
  <c r="U104" i="4"/>
  <c r="T104" i="4" s="1"/>
  <c r="Q124" i="4"/>
  <c r="P124" i="4" s="1"/>
  <c r="U124" i="4"/>
  <c r="T124" i="4" s="1"/>
  <c r="Q141" i="4"/>
  <c r="P141" i="4" s="1"/>
  <c r="U141" i="4"/>
  <c r="T141" i="4" s="1"/>
  <c r="L157" i="4"/>
  <c r="U157" i="4"/>
  <c r="T157" i="4" s="1"/>
  <c r="G171" i="4"/>
  <c r="U173" i="4"/>
  <c r="Q108" i="4"/>
  <c r="P108" i="4" s="1"/>
  <c r="U108" i="4"/>
  <c r="T108" i="4" s="1"/>
  <c r="Q32" i="4"/>
  <c r="P32" i="4" s="1"/>
  <c r="U32" i="4"/>
  <c r="T32" i="4" s="1"/>
  <c r="L56" i="4"/>
  <c r="U56" i="4"/>
  <c r="T56" i="4" s="1"/>
  <c r="Q42" i="4"/>
  <c r="P42" i="4" s="1"/>
  <c r="U42" i="4"/>
  <c r="T42" i="4" s="1"/>
  <c r="T26" i="4"/>
  <c r="Q43" i="4"/>
  <c r="P43" i="4" s="1"/>
  <c r="U43" i="4"/>
  <c r="T43" i="4" s="1"/>
  <c r="L27" i="4"/>
  <c r="U27" i="4"/>
  <c r="T27" i="4" s="1"/>
  <c r="L44" i="4"/>
  <c r="U44" i="4"/>
  <c r="T44" i="4" s="1"/>
  <c r="I58" i="4"/>
  <c r="L75" i="4"/>
  <c r="U75" i="4"/>
  <c r="T75" i="4" s="1"/>
  <c r="Q125" i="4"/>
  <c r="P125" i="4" s="1"/>
  <c r="U125" i="4"/>
  <c r="T125" i="4" s="1"/>
  <c r="Q142" i="4"/>
  <c r="P142" i="4" s="1"/>
  <c r="U142" i="4"/>
  <c r="T142" i="4" s="1"/>
  <c r="Q158" i="4"/>
  <c r="P158" i="4" s="1"/>
  <c r="U158" i="4"/>
  <c r="T158" i="4" s="1"/>
  <c r="Q175" i="4"/>
  <c r="P175" i="4" s="1"/>
  <c r="U175" i="4"/>
  <c r="T175" i="4" s="1"/>
  <c r="Q19" i="4"/>
  <c r="P19" i="4" s="1"/>
  <c r="U19" i="4"/>
  <c r="T19" i="4" s="1"/>
  <c r="Q17" i="4"/>
  <c r="P17" i="4" s="1"/>
  <c r="U17" i="4"/>
  <c r="T17" i="4" s="1"/>
  <c r="Q16" i="4"/>
  <c r="P16" i="4" s="1"/>
  <c r="U16" i="4"/>
  <c r="L181" i="4"/>
  <c r="L175" i="4"/>
  <c r="L176" i="4"/>
  <c r="L177" i="4"/>
  <c r="I177" i="4" s="1"/>
  <c r="Q178" i="4"/>
  <c r="P178" i="4" s="1"/>
  <c r="Q173" i="4"/>
  <c r="P173" i="4" s="1"/>
  <c r="L173" i="4"/>
  <c r="L154" i="4"/>
  <c r="L150" i="4"/>
  <c r="I150" i="4" s="1"/>
  <c r="Q149" i="4"/>
  <c r="P149" i="4" s="1"/>
  <c r="L151" i="4"/>
  <c r="Q152" i="4"/>
  <c r="P152" i="4" s="1"/>
  <c r="L143" i="4"/>
  <c r="L144" i="4"/>
  <c r="I144" i="4" s="1"/>
  <c r="G135" i="4"/>
  <c r="L131" i="4"/>
  <c r="Q132" i="4"/>
  <c r="P132" i="4" s="1"/>
  <c r="L126" i="4"/>
  <c r="I126" i="4" s="1"/>
  <c r="L133" i="4"/>
  <c r="L127" i="4"/>
  <c r="L125" i="4"/>
  <c r="L134" i="4"/>
  <c r="Q128" i="4"/>
  <c r="P128" i="4" s="1"/>
  <c r="L130" i="4"/>
  <c r="I130" i="4" s="1"/>
  <c r="G118" i="4"/>
  <c r="Q100" i="4"/>
  <c r="P100" i="4" s="1"/>
  <c r="Q99" i="4"/>
  <c r="P99" i="4" s="1"/>
  <c r="L101" i="4"/>
  <c r="I101" i="4" s="1"/>
  <c r="G95" i="4"/>
  <c r="L97" i="4"/>
  <c r="L79" i="4"/>
  <c r="L81" i="4"/>
  <c r="L82" i="4"/>
  <c r="I82" i="4" s="1"/>
  <c r="L77" i="4"/>
  <c r="I77" i="4" s="1"/>
  <c r="G72" i="4"/>
  <c r="Q75" i="4"/>
  <c r="P75" i="4" s="1"/>
  <c r="L74" i="4"/>
  <c r="Q74" i="4"/>
  <c r="P74" i="4" s="1"/>
  <c r="L170" i="4"/>
  <c r="G160" i="4"/>
  <c r="L117" i="4"/>
  <c r="I117" i="4" s="1"/>
  <c r="L113" i="4"/>
  <c r="Q115" i="4"/>
  <c r="P115" i="4" s="1"/>
  <c r="P110" i="4" s="1"/>
  <c r="L116" i="4"/>
  <c r="L112" i="4"/>
  <c r="L109" i="4"/>
  <c r="G105" i="4"/>
  <c r="L93" i="4"/>
  <c r="I93" i="4" s="1"/>
  <c r="L92" i="4"/>
  <c r="I92" i="4" s="1"/>
  <c r="Q94" i="4"/>
  <c r="P94" i="4" s="1"/>
  <c r="G85" i="4"/>
  <c r="L54" i="4"/>
  <c r="L55" i="4"/>
  <c r="Q56" i="4"/>
  <c r="P56" i="4" s="1"/>
  <c r="Q57" i="4"/>
  <c r="P57" i="4" s="1"/>
  <c r="G47" i="4"/>
  <c r="L51" i="4"/>
  <c r="I51" i="4" s="1"/>
  <c r="L49" i="4"/>
  <c r="Q49" i="4"/>
  <c r="P49" i="4" s="1"/>
  <c r="L71" i="4"/>
  <c r="G59" i="4"/>
  <c r="Q61" i="4"/>
  <c r="P61" i="4" s="1"/>
  <c r="L62" i="4"/>
  <c r="L43" i="4"/>
  <c r="I43" i="4" s="1"/>
  <c r="Q44" i="4"/>
  <c r="P44" i="4" s="1"/>
  <c r="Q46" i="4"/>
  <c r="P46" i="4" s="1"/>
  <c r="Q38" i="4"/>
  <c r="P38" i="4" s="1"/>
  <c r="L41" i="4"/>
  <c r="I41" i="4" s="1"/>
  <c r="L35" i="4"/>
  <c r="I35" i="4" s="1"/>
  <c r="Q36" i="4"/>
  <c r="P36" i="4" s="1"/>
  <c r="L39" i="4"/>
  <c r="I39" i="4" s="1"/>
  <c r="G24" i="4"/>
  <c r="L26" i="4"/>
  <c r="Q26" i="4"/>
  <c r="P26" i="4" s="1"/>
  <c r="Q27" i="4"/>
  <c r="P27" i="4" s="1"/>
  <c r="Q29" i="4"/>
  <c r="P29" i="4" s="1"/>
  <c r="L32" i="4"/>
  <c r="I32" i="4" s="1"/>
  <c r="L30" i="4"/>
  <c r="Q18" i="4"/>
  <c r="P18" i="4" s="1"/>
  <c r="L21" i="4"/>
  <c r="L16" i="4"/>
  <c r="L19" i="4"/>
  <c r="I19" i="4" s="1"/>
  <c r="Q15" i="4"/>
  <c r="P15" i="4" s="1"/>
  <c r="L137" i="4"/>
  <c r="P171" i="4"/>
  <c r="Q31" i="4"/>
  <c r="P31" i="4" s="1"/>
  <c r="Q40" i="4"/>
  <c r="P40" i="4" s="1"/>
  <c r="Q65" i="4"/>
  <c r="P65" i="4" s="1"/>
  <c r="Q84" i="4"/>
  <c r="Q103" i="4"/>
  <c r="P103" i="4" s="1"/>
  <c r="Q137" i="4"/>
  <c r="P137" i="4" s="1"/>
  <c r="Q157" i="4"/>
  <c r="Q164" i="4"/>
  <c r="P164" i="4" s="1"/>
  <c r="Q183" i="4"/>
  <c r="P183" i="4" s="1"/>
  <c r="P179" i="4" s="1"/>
  <c r="G13" i="4"/>
  <c r="Q171" i="4"/>
  <c r="L23" i="4"/>
  <c r="L69" i="4"/>
  <c r="I69" i="4" s="1"/>
  <c r="L89" i="4"/>
  <c r="L122" i="4"/>
  <c r="L141" i="4"/>
  <c r="I141" i="4" s="1"/>
  <c r="L167" i="4"/>
  <c r="I167" i="4" s="1"/>
  <c r="L186" i="4"/>
  <c r="I186" i="4" s="1"/>
  <c r="L17" i="4"/>
  <c r="I17" i="4" s="1"/>
  <c r="L50" i="4"/>
  <c r="L66" i="4"/>
  <c r="I66" i="4" s="1"/>
  <c r="L104" i="4"/>
  <c r="Q107" i="4"/>
  <c r="P107" i="4" s="1"/>
  <c r="G110" i="4"/>
  <c r="L139" i="4"/>
  <c r="I139" i="4" s="1"/>
  <c r="L158" i="4"/>
  <c r="L165" i="4"/>
  <c r="I165" i="4" s="1"/>
  <c r="L184" i="4"/>
  <c r="I184" i="4" s="1"/>
  <c r="Q97" i="4"/>
  <c r="P97" i="4" s="1"/>
  <c r="G179" i="4"/>
  <c r="L22" i="4"/>
  <c r="L64" i="4"/>
  <c r="I64" i="4" s="1"/>
  <c r="L83" i="4"/>
  <c r="I83" i="4" s="1"/>
  <c r="L102" i="4"/>
  <c r="L156" i="4"/>
  <c r="L182" i="4"/>
  <c r="I182" i="4" s="1"/>
  <c r="Q162" i="4"/>
  <c r="P162" i="4" s="1"/>
  <c r="L34" i="4"/>
  <c r="I34" i="4" s="1"/>
  <c r="L42" i="4"/>
  <c r="I42" i="4" s="1"/>
  <c r="L70" i="4"/>
  <c r="I70" i="4" s="1"/>
  <c r="L90" i="4"/>
  <c r="I90" i="4" s="1"/>
  <c r="L108" i="4"/>
  <c r="L124" i="4"/>
  <c r="I124" i="4" s="1"/>
  <c r="L142" i="4"/>
  <c r="L168" i="4"/>
  <c r="I168" i="4" s="1"/>
  <c r="L28" i="4"/>
  <c r="I28" i="4" s="1"/>
  <c r="L37" i="4"/>
  <c r="I37" i="4" s="1"/>
  <c r="L45" i="4"/>
  <c r="L68" i="4"/>
  <c r="I68" i="4" s="1"/>
  <c r="L140" i="4"/>
  <c r="I140" i="4" s="1"/>
  <c r="L166" i="4"/>
  <c r="I166" i="4" s="1"/>
  <c r="L185" i="4"/>
  <c r="I185" i="4" s="1"/>
  <c r="I22" i="4" l="1"/>
  <c r="I127" i="4"/>
  <c r="I89" i="4"/>
  <c r="I125" i="4"/>
  <c r="I62" i="4"/>
  <c r="I109" i="4"/>
  <c r="I108" i="4"/>
  <c r="I30" i="4"/>
  <c r="I154" i="4"/>
  <c r="I170" i="4"/>
  <c r="I133" i="4"/>
  <c r="I80" i="4"/>
  <c r="P47" i="4"/>
  <c r="I104" i="4"/>
  <c r="I143" i="4"/>
  <c r="I65" i="4"/>
  <c r="I71" i="4"/>
  <c r="I151" i="4"/>
  <c r="I113" i="4"/>
  <c r="Q13" i="4"/>
  <c r="T24" i="4"/>
  <c r="I134" i="4"/>
  <c r="I122" i="4"/>
  <c r="Q179" i="4"/>
  <c r="I55" i="4"/>
  <c r="P85" i="4"/>
  <c r="I54" i="4"/>
  <c r="I176" i="4"/>
  <c r="I23" i="4"/>
  <c r="I175" i="4"/>
  <c r="I146" i="4"/>
  <c r="I21" i="4"/>
  <c r="I81" i="4"/>
  <c r="I131" i="4"/>
  <c r="I158" i="4"/>
  <c r="T87" i="4"/>
  <c r="T85" i="4" s="1"/>
  <c r="U85" i="4"/>
  <c r="I100" i="4"/>
  <c r="I36" i="4"/>
  <c r="I99" i="4"/>
  <c r="T95" i="4"/>
  <c r="U95" i="4"/>
  <c r="I128" i="4"/>
  <c r="I74" i="4"/>
  <c r="U179" i="4"/>
  <c r="T181" i="4"/>
  <c r="T179" i="4" s="1"/>
  <c r="I129" i="4"/>
  <c r="I137" i="4"/>
  <c r="I56" i="4"/>
  <c r="P157" i="4"/>
  <c r="P147" i="4" s="1"/>
  <c r="U160" i="4"/>
  <c r="T164" i="4"/>
  <c r="T160" i="4" s="1"/>
  <c r="I50" i="4"/>
  <c r="I75" i="4"/>
  <c r="I103" i="4"/>
  <c r="I18" i="4"/>
  <c r="I132" i="4"/>
  <c r="I183" i="4"/>
  <c r="T112" i="4"/>
  <c r="T110" i="4" s="1"/>
  <c r="U110" i="4"/>
  <c r="U47" i="4"/>
  <c r="I159" i="4"/>
  <c r="P84" i="4"/>
  <c r="P72" i="4" s="1"/>
  <c r="T173" i="4"/>
  <c r="T171" i="4" s="1"/>
  <c r="U171" i="4"/>
  <c r="I57" i="4"/>
  <c r="I40" i="4"/>
  <c r="I15" i="4"/>
  <c r="U147" i="4"/>
  <c r="T149" i="4"/>
  <c r="T147" i="4" s="1"/>
  <c r="T47" i="4"/>
  <c r="I97" i="4"/>
  <c r="I44" i="4"/>
  <c r="U59" i="4"/>
  <c r="I102" i="4"/>
  <c r="L110" i="4"/>
  <c r="I152" i="4"/>
  <c r="I94" i="4"/>
  <c r="T59" i="4"/>
  <c r="Q110" i="4"/>
  <c r="I116" i="4"/>
  <c r="I27" i="4"/>
  <c r="I29" i="4"/>
  <c r="I31" i="4"/>
  <c r="U72" i="4"/>
  <c r="T79" i="4"/>
  <c r="I79" i="4" s="1"/>
  <c r="I156" i="4"/>
  <c r="I45" i="4"/>
  <c r="Q85" i="4"/>
  <c r="I169" i="4"/>
  <c r="I38" i="4"/>
  <c r="I178" i="4"/>
  <c r="I49" i="4"/>
  <c r="U105" i="4"/>
  <c r="U135" i="4"/>
  <c r="T120" i="4"/>
  <c r="T118" i="4" s="1"/>
  <c r="U118" i="4"/>
  <c r="I46" i="4"/>
  <c r="I115" i="4"/>
  <c r="I142" i="4"/>
  <c r="I26" i="4"/>
  <c r="U24" i="4"/>
  <c r="T105" i="4"/>
  <c r="T135" i="4"/>
  <c r="T16" i="4"/>
  <c r="T13" i="4" s="1"/>
  <c r="U13" i="4"/>
  <c r="L171" i="4"/>
  <c r="Q118" i="4"/>
  <c r="P118" i="4"/>
  <c r="Q47" i="4"/>
  <c r="P13" i="4"/>
  <c r="L147" i="4"/>
  <c r="L107" i="4"/>
  <c r="I107" i="4" s="1"/>
  <c r="L95" i="4"/>
  <c r="L87" i="4"/>
  <c r="Q147" i="4"/>
  <c r="P95" i="4"/>
  <c r="Q95" i="4"/>
  <c r="L121" i="4"/>
  <c r="I121" i="4" s="1"/>
  <c r="P59" i="4"/>
  <c r="Q24" i="4"/>
  <c r="Q105" i="4"/>
  <c r="P105" i="4"/>
  <c r="L13" i="4"/>
  <c r="L47" i="4"/>
  <c r="L61" i="4"/>
  <c r="I61" i="4" s="1"/>
  <c r="L179" i="4"/>
  <c r="L162" i="4"/>
  <c r="I162" i="4" s="1"/>
  <c r="Q72" i="4"/>
  <c r="P160" i="4"/>
  <c r="Q160" i="4"/>
  <c r="P24" i="4"/>
  <c r="Q135" i="4"/>
  <c r="P135" i="4"/>
  <c r="G187" i="4"/>
  <c r="Q59" i="4"/>
  <c r="L135" i="4"/>
  <c r="L24" i="4"/>
  <c r="L72" i="4"/>
  <c r="I157" i="4" l="1"/>
  <c r="I87" i="4"/>
  <c r="I95" i="4"/>
  <c r="I47" i="4"/>
  <c r="I24" i="4"/>
  <c r="T72" i="4"/>
  <c r="I84" i="4"/>
  <c r="I72" i="4"/>
  <c r="I149" i="4"/>
  <c r="I147" i="4" s="1"/>
  <c r="I181" i="4"/>
  <c r="I179" i="4" s="1"/>
  <c r="I164" i="4"/>
  <c r="U187" i="4"/>
  <c r="I112" i="4"/>
  <c r="I110" i="4" s="1"/>
  <c r="I173" i="4"/>
  <c r="I171" i="4" s="1"/>
  <c r="T187" i="4"/>
  <c r="I120" i="4"/>
  <c r="I118" i="4" s="1"/>
  <c r="I16" i="4"/>
  <c r="I13" i="4" s="1"/>
  <c r="P187" i="4"/>
  <c r="I135" i="4"/>
  <c r="Q187" i="4"/>
  <c r="L59" i="4"/>
  <c r="I59" i="4"/>
  <c r="L118" i="4"/>
  <c r="I85" i="4"/>
  <c r="L85" i="4"/>
  <c r="L105" i="4"/>
  <c r="I105" i="4"/>
  <c r="I160" i="4"/>
  <c r="L160" i="4"/>
  <c r="M187" i="4"/>
  <c r="I187" i="4" l="1"/>
  <c r="L187" i="4"/>
</calcChain>
</file>

<file path=xl/sharedStrings.xml><?xml version="1.0" encoding="utf-8"?>
<sst xmlns="http://schemas.openxmlformats.org/spreadsheetml/2006/main" count="482" uniqueCount="189">
  <si>
    <t>№ п/п</t>
  </si>
  <si>
    <t>Наличие лицензии (+/-)</t>
  </si>
  <si>
    <t>Наименование ФАП</t>
  </si>
  <si>
    <t>ФАПы, обслуживающие до 100 жителей</t>
  </si>
  <si>
    <t xml:space="preserve"> +</t>
  </si>
  <si>
    <t>ФАП д.Юшкозеро</t>
  </si>
  <si>
    <t>ФАП п.Новое Юшкозеро</t>
  </si>
  <si>
    <t>ФАП п.Куусиниеми</t>
  </si>
  <si>
    <t>ФАП п.Кепа</t>
  </si>
  <si>
    <t>ФАП п.Луусалми</t>
  </si>
  <si>
    <t>+</t>
  </si>
  <si>
    <t>ФАП п.Вешкелица</t>
  </si>
  <si>
    <t>ФАП п.Суоеки</t>
  </si>
  <si>
    <t>ФАП д.Вокнаволок</t>
  </si>
  <si>
    <t>ФАП д.Заречный</t>
  </si>
  <si>
    <t>ФАП п.Гимолы</t>
  </si>
  <si>
    <t>ФАП п.Волома</t>
  </si>
  <si>
    <t>ФАП п.Реболы</t>
  </si>
  <si>
    <t>ФАП п.Пенинга</t>
  </si>
  <si>
    <t>ФАП п.Тикша</t>
  </si>
  <si>
    <t>ФАП п.Райконкоски</t>
  </si>
  <si>
    <t>ФАП п.Тойвола</t>
  </si>
  <si>
    <t>ФАП п.Пийтсиеки</t>
  </si>
  <si>
    <t>ФАП п.Лоймола</t>
  </si>
  <si>
    <t>ФАП п.Леппясюрья</t>
  </si>
  <si>
    <t>ФАП п.Золотец</t>
  </si>
  <si>
    <t xml:space="preserve">ФАП с.Нюхча </t>
  </si>
  <si>
    <t>ФАП п.Сумский Посад</t>
  </si>
  <si>
    <t xml:space="preserve">ФАП с.Колежма </t>
  </si>
  <si>
    <t xml:space="preserve">ФАП п.Новое Машезеро </t>
  </si>
  <si>
    <t xml:space="preserve">ФАП п.Хвойный </t>
  </si>
  <si>
    <t>ФАП д.Педасельга</t>
  </si>
  <si>
    <t>ФАП ст.Шуйская</t>
  </si>
  <si>
    <t>ФАП п.Пай</t>
  </si>
  <si>
    <t>ФАП с.Рыбрека</t>
  </si>
  <si>
    <t>ФАП п.Полга</t>
  </si>
  <si>
    <t>ФАП п.Олений</t>
  </si>
  <si>
    <t>ФАП п.Пертозеро</t>
  </si>
  <si>
    <t>ФАП п.Волдозеро</t>
  </si>
  <si>
    <t>ФАП п.Попов порог</t>
  </si>
  <si>
    <t>ФАП п.Идель</t>
  </si>
  <si>
    <t>ФАП п.Чёрный порог</t>
  </si>
  <si>
    <t>ФАП п.Каменный бор</t>
  </si>
  <si>
    <t>I. ГБУЗ "Сегежская ЦРБ"</t>
  </si>
  <si>
    <t>ФАП п. Эльмус</t>
  </si>
  <si>
    <t>ФАП д. Юркостров</t>
  </si>
  <si>
    <t>ФАП п.Нелгмозеро</t>
  </si>
  <si>
    <t>ФАП п.Березовка</t>
  </si>
  <si>
    <t>ФАП д.Тивдия</t>
  </si>
  <si>
    <t>ФАП п.Марциальные Воды</t>
  </si>
  <si>
    <t>ФАП п.Кедрозеро</t>
  </si>
  <si>
    <t>ФАП д.Уница</t>
  </si>
  <si>
    <t>ФАП д.Улитина Новинка</t>
  </si>
  <si>
    <t>ФАП с.Спасская Губа</t>
  </si>
  <si>
    <t>ФАП д.Ууксу</t>
  </si>
  <si>
    <t>ФАП д.Рауталахти</t>
  </si>
  <si>
    <t>ФАП д.Ряймеля</t>
  </si>
  <si>
    <t>ФАП п.Харлу</t>
  </si>
  <si>
    <t>ФАП д.Хийденсельга</t>
  </si>
  <si>
    <t>ФАП п.Ламбасручей</t>
  </si>
  <si>
    <t>ФАП п.Сергиево</t>
  </si>
  <si>
    <t>ФАП п.Ахвенламби</t>
  </si>
  <si>
    <t>ФАП п.Огорелыши</t>
  </si>
  <si>
    <t>ФАП п.Шалговаара</t>
  </si>
  <si>
    <t>ФАП д.Маслозеро</t>
  </si>
  <si>
    <t>ФАП д.Великая Нива</t>
  </si>
  <si>
    <t>ФАП д.Космозеро</t>
  </si>
  <si>
    <t>ФАП п.Сосновка</t>
  </si>
  <si>
    <t>ФАП п.Габсельга</t>
  </si>
  <si>
    <t>ФАП п.Кривой Порог</t>
  </si>
  <si>
    <t>ФАП п.Панозеро</t>
  </si>
  <si>
    <t>ФАП п.Кузема</t>
  </si>
  <si>
    <t>ФАП п.Заозерный</t>
  </si>
  <si>
    <t xml:space="preserve"> ФАП п.Рускеала</t>
  </si>
  <si>
    <t>ФАП п.Партала</t>
  </si>
  <si>
    <t>ФАП п.Куликово</t>
  </si>
  <si>
    <t>ФАП п.Мийнала</t>
  </si>
  <si>
    <t>ФАП п.Лумиваара</t>
  </si>
  <si>
    <t xml:space="preserve">ФАП д.Мегрега </t>
  </si>
  <si>
    <t xml:space="preserve">ФАП п.Ковера </t>
  </si>
  <si>
    <t xml:space="preserve">ФАП д.Рыпушкалицы </t>
  </si>
  <si>
    <t>ФАП д.Куйтежа</t>
  </si>
  <si>
    <t>ФАП с.Михайловское</t>
  </si>
  <si>
    <t xml:space="preserve">ФАП п.Верхний Олонец </t>
  </si>
  <si>
    <t xml:space="preserve">ФАП д.Коткозеро </t>
  </si>
  <si>
    <t>Туксинский ФАП</t>
  </si>
  <si>
    <t>ФАП п.Кинелахта</t>
  </si>
  <si>
    <t>ФАП п.Крошнозеро</t>
  </si>
  <si>
    <t>ФАП п.Верхние-Важины</t>
  </si>
  <si>
    <t>ФАП п.Матросы</t>
  </si>
  <si>
    <t xml:space="preserve">ФАП п.Пудожгорский </t>
  </si>
  <si>
    <t xml:space="preserve">ФАП п.Кривцы </t>
  </si>
  <si>
    <t xml:space="preserve">ФАП п.Колово </t>
  </si>
  <si>
    <t xml:space="preserve">ФАП д.Куганаволок </t>
  </si>
  <si>
    <t xml:space="preserve">ФАП п.Красноборский </t>
  </si>
  <si>
    <t xml:space="preserve">ФАП п.Онежский </t>
  </si>
  <si>
    <t>ФАП п.Шальский (Ново - Стеклянский)</t>
  </si>
  <si>
    <t xml:space="preserve">ФАП д.Каршево </t>
  </si>
  <si>
    <t xml:space="preserve">ФАП п.Приречный </t>
  </si>
  <si>
    <t xml:space="preserve">ФАП п.Водла </t>
  </si>
  <si>
    <t xml:space="preserve">ФАП п.Подпорожье </t>
  </si>
  <si>
    <t xml:space="preserve">ФАП д.Усть-Река (Колодозерский) </t>
  </si>
  <si>
    <t xml:space="preserve">ФАП п.Чернореченский </t>
  </si>
  <si>
    <t>ФАП п.Бочилово</t>
  </si>
  <si>
    <t>II. ГБУЗ "Пудожская ЦРБ"</t>
  </si>
  <si>
    <t>III. ГБУЗ "Беломорская ЦРБ"</t>
  </si>
  <si>
    <t>IV. ГБУЗ "Медвежьегорская ЦРБ"</t>
  </si>
  <si>
    <t>V. ГБУЗ "Кондопожская ЦРБ"</t>
  </si>
  <si>
    <t>VI. ГБУЗ "Межрайонная больница №1"</t>
  </si>
  <si>
    <t>VII. ГБУЗ "Суоярвская ЦРБ"</t>
  </si>
  <si>
    <t>IIIV. ГБУЗ "Кемская ЦРБ"</t>
  </si>
  <si>
    <t>IX. ГБУЗ "Калевальская ЦРБ"</t>
  </si>
  <si>
    <t>X. ГБУЗ "Сортавальская ЦРБ"</t>
  </si>
  <si>
    <t>XI. ГБУЗ "Олонецкая ЦРБ"</t>
  </si>
  <si>
    <t>XII. ГБУЗ "Пряжинская ЦРБ"</t>
  </si>
  <si>
    <t>XIII. ГБУЗ "Лоухская ЦРБ"</t>
  </si>
  <si>
    <t>XIV. ГБУЗ "Республиканская больница им.В.А. Баранова" (Прионежский филиал)</t>
  </si>
  <si>
    <t>XV. ГБУЗ "Питкярантская ЦРБ"</t>
  </si>
  <si>
    <t>ФАП д.Кубовская</t>
  </si>
  <si>
    <t>ФАП  п.Кубово</t>
  </si>
  <si>
    <t>ФАП п.Сосновый</t>
  </si>
  <si>
    <t>ФАП п.Тунгозеро</t>
  </si>
  <si>
    <t>ФАП п.Софпорог</t>
  </si>
  <si>
    <t>ФАП п.Тэдино</t>
  </si>
  <si>
    <t>ФАП п.Плотина</t>
  </si>
  <si>
    <t>ФАП п.Малиновая Варакка</t>
  </si>
  <si>
    <t>ФАП п.Амбарный</t>
  </si>
  <si>
    <t>ФАП п.Импилахти</t>
  </si>
  <si>
    <t>ФАП п.Лахколампи</t>
  </si>
  <si>
    <t>ФАП п.Пушной</t>
  </si>
  <si>
    <t>-</t>
  </si>
  <si>
    <t>Соответствие                             требованиям, установленным положением об организации оказания первичной медико-санитарной помощи взрослому населению (+/-)</t>
  </si>
  <si>
    <t>Карельский филиал ООО "СМК РЕСО-Мед" -</t>
  </si>
  <si>
    <t>* распределение между страховыми медицинскими организациями:</t>
  </si>
  <si>
    <t>ВСЕГО</t>
  </si>
  <si>
    <t>Базовый норматив финансо-   вого обеспечения на год, рублей</t>
  </si>
  <si>
    <t>всего</t>
  </si>
  <si>
    <t>в расчете на месяц *</t>
  </si>
  <si>
    <t>коэффи-циент специ-фики оказания медицин-ской помощи</t>
  </si>
  <si>
    <t>ФАП д.Ялгуба</t>
  </si>
  <si>
    <t>Базовый норматив финансового обеспечения с учетом коэффициента дифферен-циации и коэффициента доступности, на год, рублей</t>
  </si>
  <si>
    <t xml:space="preserve">7=гр.5 х гр.6 </t>
  </si>
  <si>
    <t>Коэф-фици-  ент диффе-рен-   циа-    ции**</t>
  </si>
  <si>
    <t>** с учетом коэффициента доступности медицинской помощи 1,029</t>
  </si>
  <si>
    <t xml:space="preserve">ФАП д.Семеново </t>
  </si>
  <si>
    <t xml:space="preserve">в том числе повышающий коэффициент </t>
  </si>
  <si>
    <t>Размер финансового обеспечения с учетом коэффициента специфики ,  рублей</t>
  </si>
  <si>
    <t>АОСП ООО «СК «Ингосстрах-М» - филиал в                           г. Петрозаводск   -</t>
  </si>
  <si>
    <t>ФАП п.Пуйккола</t>
  </si>
  <si>
    <t>ФАП п.Тиурула</t>
  </si>
  <si>
    <t>ФАП п.Кудама</t>
  </si>
  <si>
    <t xml:space="preserve">ФАП п.Рагнукса </t>
  </si>
  <si>
    <t xml:space="preserve">ФАП п.Тамбицы </t>
  </si>
  <si>
    <t>ФАП  п.Соддер</t>
  </si>
  <si>
    <t>ФАП п.Сяпся</t>
  </si>
  <si>
    <t xml:space="preserve">ФАП д.Авдеево </t>
  </si>
  <si>
    <t>ФАП п.Новые-Пески</t>
  </si>
  <si>
    <t>ФАП п.Энгозеро</t>
  </si>
  <si>
    <t>ФАП п.Маленга</t>
  </si>
  <si>
    <t xml:space="preserve">ФАП с.Шуерецкое </t>
  </si>
  <si>
    <t>ФАП п.Ихала</t>
  </si>
  <si>
    <t>ФАП п.Терву</t>
  </si>
  <si>
    <t>ФАП п.Падозеро</t>
  </si>
  <si>
    <t xml:space="preserve">Перечень фельдшерских пунктов, фельдшерско-акушерских пунктов, размер финансового обеспечения в 2026 году         </t>
  </si>
  <si>
    <t>ФАПы, обслуживающие от 101 жителей до 800 жителей</t>
  </si>
  <si>
    <t>ФАПы, обслуживающие от 801 жителей до 1500 жителей</t>
  </si>
  <si>
    <t>Приложение №13</t>
  </si>
  <si>
    <t>к Тарифному соглашению</t>
  </si>
  <si>
    <t>в сфере обязательного медицинского страхования</t>
  </si>
  <si>
    <t>Республики Карелия на 2026 год</t>
  </si>
  <si>
    <t>ФАП п.Ласанен</t>
  </si>
  <si>
    <t>ФАП Тоунан</t>
  </si>
  <si>
    <t>ФАП п.Элисенваара</t>
  </si>
  <si>
    <t>Размер финансового обеспечения с учетом коэффициента специфики оказания медицинской помощи на 2026 год, рублей *</t>
  </si>
  <si>
    <t>январь - март 2026 года</t>
  </si>
  <si>
    <t>12=гр.13 х 3 мес.</t>
  </si>
  <si>
    <t>13=гр.7 х гр.10 : 12 мес.</t>
  </si>
  <si>
    <t>17=гр.7 х гр.14 : 12 мес.</t>
  </si>
  <si>
    <t>ФАП п.Маткаселька</t>
  </si>
  <si>
    <t>ФАП с.Святозеро</t>
  </si>
  <si>
    <t>коэффи-циент специ-фики оказания медицинской помощи</t>
  </si>
  <si>
    <t>апрель - июнь 2026 года</t>
  </si>
  <si>
    <t>16=гр.17 х 3 мес.</t>
  </si>
  <si>
    <t>июль - декабрь 2026 года</t>
  </si>
  <si>
    <t>20=гр.21 х 6 мес.</t>
  </si>
  <si>
    <t>21=гр.7 х гр.18 : 12 мес.</t>
  </si>
  <si>
    <t>9=гр.12 + гр.16 + гр.20</t>
  </si>
  <si>
    <t>Численность обслужи-ваемого населения на 01.07.2026 (человек)</t>
  </si>
  <si>
    <t>(в редакции Дополнительного соглашения №6 от 31.07.2026)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</si>
</sst>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1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0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1" fillId="0" borderId="0"/>
    <xf numFmtId="0" fontId="4" fillId="0" borderId="0"/>
    <xf numFmtId="43" fontId="5" fillId="0" borderId="0" applyBorder="0" applyAlignment="0" applyProtection="0"/>
    <xf numFmtId="43" fontId="5" fillId="0" borderId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Alignment="0" applyProtection="0"/>
    <xf numFmtId="9" fontId="5" fillId="0" borderId="0" applyFon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</cellStyleXfs>
  <cellXfs count="147">
    <xf numFmtId="0" fontId="0" fillId="0" borderId="0" xfId="0"/>
    <xf numFmtId="0" fontId="10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3" fontId="11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right" wrapText="1"/>
    </xf>
    <xf numFmtId="4" fontId="20" fillId="0" borderId="1" xfId="0" applyNumberFormat="1" applyFont="1" applyFill="1" applyBorder="1" applyAlignment="1">
      <alignment horizontal="right"/>
    </xf>
    <xf numFmtId="0" fontId="19" fillId="0" borderId="3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4" fontId="10" fillId="0" borderId="1" xfId="0" applyNumberFormat="1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right"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 wrapText="1"/>
    </xf>
    <xf numFmtId="4" fontId="10" fillId="0" borderId="14" xfId="0" applyNumberFormat="1" applyFont="1" applyFill="1" applyBorder="1" applyAlignment="1">
      <alignment horizontal="left" wrapText="1"/>
    </xf>
    <xf numFmtId="4" fontId="18" fillId="0" borderId="2" xfId="0" applyNumberFormat="1" applyFont="1" applyFill="1" applyBorder="1" applyAlignment="1">
      <alignment horizontal="left" wrapText="1"/>
    </xf>
    <xf numFmtId="4" fontId="10" fillId="0" borderId="2" xfId="0" applyNumberFormat="1" applyFont="1" applyFill="1" applyBorder="1" applyAlignment="1">
      <alignment wrapText="1"/>
    </xf>
    <xf numFmtId="4" fontId="10" fillId="0" borderId="14" xfId="0" applyNumberFormat="1" applyFont="1" applyFill="1" applyBorder="1" applyAlignment="1">
      <alignment wrapText="1"/>
    </xf>
    <xf numFmtId="4" fontId="18" fillId="0" borderId="2" xfId="0" applyNumberFormat="1" applyFont="1" applyFill="1" applyBorder="1" applyAlignment="1">
      <alignment wrapText="1"/>
    </xf>
    <xf numFmtId="4" fontId="12" fillId="0" borderId="15" xfId="0" applyNumberFormat="1" applyFont="1" applyFill="1" applyBorder="1" applyAlignment="1">
      <alignment horizontal="right" wrapText="1"/>
    </xf>
    <xf numFmtId="4" fontId="20" fillId="0" borderId="15" xfId="0" applyNumberFormat="1" applyFont="1" applyFill="1" applyBorder="1" applyAlignment="1">
      <alignment horizontal="right"/>
    </xf>
    <xf numFmtId="4" fontId="17" fillId="0" borderId="16" xfId="0" applyNumberFormat="1" applyFont="1" applyFill="1" applyBorder="1" applyAlignment="1">
      <alignment horizontal="right" wrapText="1"/>
    </xf>
    <xf numFmtId="3" fontId="11" fillId="0" borderId="15" xfId="0" applyNumberFormat="1" applyFont="1" applyFill="1" applyBorder="1" applyAlignment="1">
      <alignment wrapText="1"/>
    </xf>
    <xf numFmtId="4" fontId="17" fillId="0" borderId="15" xfId="0" applyNumberFormat="1" applyFont="1" applyFill="1" applyBorder="1" applyAlignment="1">
      <alignment horizontal="right" wrapText="1"/>
    </xf>
    <xf numFmtId="4" fontId="11" fillId="0" borderId="1" xfId="0" applyNumberFormat="1" applyFont="1" applyFill="1" applyBorder="1" applyAlignment="1">
      <alignment wrapText="1"/>
    </xf>
    <xf numFmtId="4" fontId="12" fillId="0" borderId="1" xfId="0" applyNumberFormat="1" applyFont="1" applyFill="1" applyBorder="1" applyAlignment="1">
      <alignment wrapText="1"/>
    </xf>
    <xf numFmtId="4" fontId="17" fillId="0" borderId="1" xfId="0" applyNumberFormat="1" applyFont="1" applyFill="1" applyBorder="1" applyAlignment="1">
      <alignment wrapText="1"/>
    </xf>
    <xf numFmtId="4" fontId="20" fillId="0" borderId="1" xfId="0" applyNumberFormat="1" applyFont="1" applyFill="1" applyBorder="1" applyAlignment="1"/>
    <xf numFmtId="4" fontId="10" fillId="0" borderId="23" xfId="0" applyNumberFormat="1" applyFont="1" applyFill="1" applyBorder="1" applyAlignment="1">
      <alignment horizontal="left" wrapText="1"/>
    </xf>
    <xf numFmtId="3" fontId="12" fillId="0" borderId="23" xfId="0" applyNumberFormat="1" applyFont="1" applyFill="1" applyBorder="1" applyAlignment="1">
      <alignment horizontal="center" wrapText="1"/>
    </xf>
    <xf numFmtId="4" fontId="12" fillId="0" borderId="23" xfId="0" applyNumberFormat="1" applyFont="1" applyFill="1" applyBorder="1" applyAlignment="1">
      <alignment wrapText="1"/>
    </xf>
    <xf numFmtId="4" fontId="12" fillId="0" borderId="23" xfId="0" applyNumberFormat="1" applyFont="1" applyFill="1" applyBorder="1" applyAlignment="1">
      <alignment horizontal="right" wrapText="1"/>
    </xf>
    <xf numFmtId="4" fontId="12" fillId="0" borderId="24" xfId="0" applyNumberFormat="1" applyFont="1" applyFill="1" applyBorder="1" applyAlignment="1">
      <alignment horizontal="right" wrapText="1"/>
    </xf>
    <xf numFmtId="164" fontId="18" fillId="0" borderId="5" xfId="0" applyNumberFormat="1" applyFont="1" applyFill="1" applyBorder="1" applyAlignment="1">
      <alignment horizontal="right" wrapText="1"/>
    </xf>
    <xf numFmtId="4" fontId="17" fillId="0" borderId="25" xfId="0" applyNumberFormat="1" applyFont="1" applyFill="1" applyBorder="1" applyAlignment="1">
      <alignment horizontal="right" wrapText="1"/>
    </xf>
    <xf numFmtId="4" fontId="17" fillId="0" borderId="26" xfId="0" applyNumberFormat="1" applyFont="1" applyFill="1" applyBorder="1" applyAlignment="1">
      <alignment horizontal="right" wrapText="1"/>
    </xf>
    <xf numFmtId="0" fontId="16" fillId="0" borderId="13" xfId="0" applyFont="1" applyFill="1" applyBorder="1" applyAlignment="1">
      <alignment horizontal="left" vertical="center" wrapText="1"/>
    </xf>
    <xf numFmtId="3" fontId="21" fillId="0" borderId="0" xfId="0" applyNumberFormat="1" applyFont="1" applyFill="1" applyAlignment="1">
      <alignment vertical="top" wrapText="1"/>
    </xf>
    <xf numFmtId="3" fontId="10" fillId="0" borderId="0" xfId="0" applyNumberFormat="1" applyFont="1" applyFill="1" applyAlignment="1">
      <alignment horizontal="center" wrapText="1"/>
    </xf>
    <xf numFmtId="3" fontId="10" fillId="0" borderId="0" xfId="0" applyNumberFormat="1" applyFont="1" applyFill="1" applyAlignment="1">
      <alignment wrapText="1"/>
    </xf>
    <xf numFmtId="4" fontId="17" fillId="0" borderId="19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left" vertical="center" wrapText="1"/>
    </xf>
    <xf numFmtId="3" fontId="12" fillId="0" borderId="8" xfId="0" applyNumberFormat="1" applyFont="1" applyFill="1" applyBorder="1" applyAlignment="1">
      <alignment horizontal="center" wrapText="1"/>
    </xf>
    <xf numFmtId="4" fontId="17" fillId="0" borderId="8" xfId="0" applyNumberFormat="1" applyFont="1" applyFill="1" applyBorder="1" applyAlignment="1">
      <alignment wrapText="1"/>
    </xf>
    <xf numFmtId="4" fontId="17" fillId="0" borderId="8" xfId="0" applyNumberFormat="1" applyFont="1" applyFill="1" applyBorder="1" applyAlignment="1">
      <alignment horizontal="right" wrapText="1"/>
    </xf>
    <xf numFmtId="4" fontId="15" fillId="0" borderId="23" xfId="0" applyNumberFormat="1" applyFont="1" applyFill="1" applyBorder="1" applyAlignment="1">
      <alignment horizontal="center"/>
    </xf>
    <xf numFmtId="9" fontId="10" fillId="0" borderId="0" xfId="0" applyNumberFormat="1" applyFont="1" applyFill="1" applyAlignment="1">
      <alignment wrapText="1"/>
    </xf>
    <xf numFmtId="3" fontId="11" fillId="0" borderId="0" xfId="0" applyNumberFormat="1" applyFont="1" applyFill="1" applyAlignment="1">
      <alignment wrapText="1"/>
    </xf>
    <xf numFmtId="3" fontId="23" fillId="0" borderId="3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wrapText="1"/>
    </xf>
    <xf numFmtId="3" fontId="11" fillId="0" borderId="0" xfId="0" applyNumberFormat="1" applyFont="1" applyFill="1" applyAlignment="1">
      <alignment vertical="top" wrapText="1"/>
    </xf>
    <xf numFmtId="0" fontId="11" fillId="0" borderId="2" xfId="0" applyFont="1" applyFill="1" applyBorder="1" applyAlignment="1">
      <alignment wrapText="1"/>
    </xf>
    <xf numFmtId="1" fontId="10" fillId="0" borderId="9" xfId="0" applyNumberFormat="1" applyFont="1" applyFill="1" applyBorder="1" applyAlignment="1">
      <alignment horizontal="left" wrapText="1"/>
    </xf>
    <xf numFmtId="1" fontId="10" fillId="0" borderId="1" xfId="0" applyNumberFormat="1" applyFont="1" applyFill="1" applyBorder="1" applyAlignment="1">
      <alignment horizontal="left" wrapText="1"/>
    </xf>
    <xf numFmtId="1" fontId="11" fillId="0" borderId="1" xfId="0" applyNumberFormat="1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9" fillId="0" borderId="4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wrapText="1"/>
    </xf>
    <xf numFmtId="165" fontId="10" fillId="0" borderId="1" xfId="0" applyNumberFormat="1" applyFont="1" applyFill="1" applyBorder="1" applyAlignment="1">
      <alignment horizontal="right" wrapText="1"/>
    </xf>
    <xf numFmtId="165" fontId="18" fillId="0" borderId="2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horizontal="right" wrapText="1"/>
    </xf>
    <xf numFmtId="165" fontId="11" fillId="0" borderId="14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right"/>
    </xf>
    <xf numFmtId="165" fontId="15" fillId="0" borderId="23" xfId="0" applyNumberFormat="1" applyFont="1" applyFill="1" applyBorder="1" applyAlignment="1">
      <alignment horizontal="right"/>
    </xf>
    <xf numFmtId="4" fontId="11" fillId="0" borderId="0" xfId="0" applyNumberFormat="1" applyFont="1" applyFill="1" applyAlignment="1">
      <alignment wrapText="1"/>
    </xf>
    <xf numFmtId="4" fontId="10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right"/>
    </xf>
    <xf numFmtId="165" fontId="10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>
      <alignment horizontal="center"/>
    </xf>
    <xf numFmtId="165" fontId="12" fillId="0" borderId="23" xfId="0" applyNumberFormat="1" applyFont="1" applyFill="1" applyBorder="1" applyAlignment="1">
      <alignment horizontal="center" wrapText="1"/>
    </xf>
    <xf numFmtId="3" fontId="12" fillId="0" borderId="0" xfId="0" applyNumberFormat="1" applyFont="1" applyFill="1" applyAlignment="1">
      <alignment wrapText="1"/>
    </xf>
    <xf numFmtId="4" fontId="10" fillId="0" borderId="0" xfId="0" applyNumberFormat="1" applyFont="1" applyFill="1" applyAlignment="1">
      <alignment wrapText="1"/>
    </xf>
    <xf numFmtId="3" fontId="11" fillId="0" borderId="8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3" fontId="10" fillId="0" borderId="23" xfId="0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vertical="top"/>
    </xf>
    <xf numFmtId="0" fontId="10" fillId="0" borderId="0" xfId="0" applyFont="1" applyFill="1" applyAlignment="1">
      <alignment horizont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3" fontId="11" fillId="0" borderId="25" xfId="0" applyNumberFormat="1" applyFont="1" applyFill="1" applyBorder="1" applyAlignment="1">
      <alignment horizontal="right" wrapText="1"/>
    </xf>
    <xf numFmtId="0" fontId="16" fillId="0" borderId="5" xfId="0" applyFont="1" applyFill="1" applyBorder="1" applyAlignment="1">
      <alignment horizontal="right" wrapText="1"/>
    </xf>
    <xf numFmtId="4" fontId="18" fillId="0" borderId="5" xfId="0" applyNumberFormat="1" applyFont="1" applyFill="1" applyBorder="1" applyAlignment="1">
      <alignment horizontal="right" wrapText="1"/>
    </xf>
    <xf numFmtId="3" fontId="12" fillId="0" borderId="25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4" fontId="17" fillId="0" borderId="4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 wrapText="1"/>
    </xf>
    <xf numFmtId="4" fontId="17" fillId="0" borderId="21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10" xfId="0" applyNumberFormat="1" applyFont="1" applyFill="1" applyBorder="1" applyAlignment="1">
      <alignment horizontal="center" vertical="center" wrapText="1"/>
    </xf>
    <xf numFmtId="4" fontId="17" fillId="0" borderId="7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 wrapText="1"/>
    </xf>
    <xf numFmtId="4" fontId="17" fillId="0" borderId="28" xfId="0" applyNumberFormat="1" applyFont="1" applyFill="1" applyBorder="1" applyAlignment="1">
      <alignment horizontal="center" vertical="center" wrapText="1"/>
    </xf>
    <xf numFmtId="4" fontId="17" fillId="0" borderId="22" xfId="0" applyNumberFormat="1" applyFon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left" wrapText="1"/>
    </xf>
    <xf numFmtId="0" fontId="16" fillId="0" borderId="14" xfId="0" applyFont="1" applyFill="1" applyBorder="1" applyAlignment="1">
      <alignment horizontal="left" wrapText="1"/>
    </xf>
    <xf numFmtId="1" fontId="11" fillId="0" borderId="12" xfId="0" applyNumberFormat="1" applyFont="1" applyFill="1" applyBorder="1" applyAlignment="1">
      <alignment horizontal="left" wrapText="1"/>
    </xf>
    <xf numFmtId="1" fontId="11" fillId="0" borderId="2" xfId="0" applyNumberFormat="1" applyFont="1" applyFill="1" applyBorder="1" applyAlignment="1">
      <alignment horizontal="left" wrapText="1"/>
    </xf>
    <xf numFmtId="1" fontId="11" fillId="0" borderId="14" xfId="0" applyNumberFormat="1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6" fillId="0" borderId="4" xfId="0" applyFont="1" applyFill="1" applyBorder="1" applyAlignment="1">
      <alignment horizontal="right" wrapText="1"/>
    </xf>
    <xf numFmtId="0" fontId="16" fillId="0" borderId="17" xfId="0" applyFont="1" applyFill="1" applyBorder="1" applyAlignment="1">
      <alignment horizontal="right" wrapText="1"/>
    </xf>
    <xf numFmtId="0" fontId="21" fillId="0" borderId="0" xfId="0" applyFont="1" applyFill="1" applyAlignment="1">
      <alignment horizontal="center" vertical="top" wrapText="1"/>
    </xf>
    <xf numFmtId="0" fontId="16" fillId="0" borderId="11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right" wrapText="1"/>
    </xf>
  </cellXfs>
  <cellStyles count="120">
    <cellStyle name="20% — акцент1 2" xfId="1" xr:uid="{00000000-0005-0000-0000-000000000000}"/>
    <cellStyle name="20% — акцент2 2" xfId="2" xr:uid="{00000000-0005-0000-0000-000001000000}"/>
    <cellStyle name="20% — акцент3 2" xfId="3" xr:uid="{00000000-0005-0000-0000-000002000000}"/>
    <cellStyle name="20% — акцент4 2" xfId="4" xr:uid="{00000000-0005-0000-0000-000003000000}"/>
    <cellStyle name="20% — акцент5 2" xfId="5" xr:uid="{00000000-0005-0000-0000-000004000000}"/>
    <cellStyle name="20% — акцент6 2" xfId="6" xr:uid="{00000000-0005-0000-0000-000005000000}"/>
    <cellStyle name="20% — акцент6 3" xfId="7" xr:uid="{00000000-0005-0000-0000-000006000000}"/>
    <cellStyle name="40% — акцент1 2" xfId="8" xr:uid="{00000000-0005-0000-0000-000007000000}"/>
    <cellStyle name="40% — акцент1 3" xfId="9" xr:uid="{00000000-0005-0000-0000-000008000000}"/>
    <cellStyle name="40% — акцент2 2" xfId="10" xr:uid="{00000000-0005-0000-0000-000009000000}"/>
    <cellStyle name="40% — акцент2 3" xfId="11" xr:uid="{00000000-0005-0000-0000-00000A000000}"/>
    <cellStyle name="40% — акцент3 2" xfId="12" xr:uid="{00000000-0005-0000-0000-00000B000000}"/>
    <cellStyle name="40% — акцент3 3" xfId="13" xr:uid="{00000000-0005-0000-0000-00000C000000}"/>
    <cellStyle name="40% — акцент4 2" xfId="14" xr:uid="{00000000-0005-0000-0000-00000D000000}"/>
    <cellStyle name="40% — акцент4 3" xfId="15" xr:uid="{00000000-0005-0000-0000-00000E000000}"/>
    <cellStyle name="40% — акцент5 2" xfId="16" xr:uid="{00000000-0005-0000-0000-00000F000000}"/>
    <cellStyle name="40% — акцент5 3" xfId="17" xr:uid="{00000000-0005-0000-0000-000010000000}"/>
    <cellStyle name="40% — акцент6 2" xfId="18" xr:uid="{00000000-0005-0000-0000-000011000000}"/>
    <cellStyle name="40% — акцент6 3" xfId="19" xr:uid="{00000000-0005-0000-0000-000012000000}"/>
    <cellStyle name="60% — акцент1 2" xfId="20" xr:uid="{00000000-0005-0000-0000-000013000000}"/>
    <cellStyle name="60% — акцент1 3" xfId="21" xr:uid="{00000000-0005-0000-0000-000014000000}"/>
    <cellStyle name="60% — акцент2 2" xfId="22" xr:uid="{00000000-0005-0000-0000-000015000000}"/>
    <cellStyle name="60% — акцент2 3" xfId="23" xr:uid="{00000000-0005-0000-0000-000016000000}"/>
    <cellStyle name="60% — акцент3 2" xfId="24" xr:uid="{00000000-0005-0000-0000-000017000000}"/>
    <cellStyle name="60% — акцент3 3" xfId="25" xr:uid="{00000000-0005-0000-0000-000018000000}"/>
    <cellStyle name="60% — акцент4 2" xfId="26" xr:uid="{00000000-0005-0000-0000-000019000000}"/>
    <cellStyle name="60% — акцент4 3" xfId="27" xr:uid="{00000000-0005-0000-0000-00001A000000}"/>
    <cellStyle name="60% — акцент5 2" xfId="28" xr:uid="{00000000-0005-0000-0000-00001B000000}"/>
    <cellStyle name="60% — акцент5 3" xfId="29" xr:uid="{00000000-0005-0000-0000-00001C000000}"/>
    <cellStyle name="60% — акцент6 2" xfId="30" xr:uid="{00000000-0005-0000-0000-00001D000000}"/>
    <cellStyle name="60% — акцент6 3" xfId="31" xr:uid="{00000000-0005-0000-0000-00001E000000}"/>
    <cellStyle name="Excel Built-in Normal" xfId="32" xr:uid="{00000000-0005-0000-0000-00001F000000}"/>
    <cellStyle name="Normal 2" xfId="33" xr:uid="{00000000-0005-0000-0000-000020000000}"/>
    <cellStyle name="Normal_ICD10" xfId="34" xr:uid="{00000000-0005-0000-0000-000021000000}"/>
    <cellStyle name="TableStyleLight1" xfId="35" xr:uid="{00000000-0005-0000-0000-000022000000}"/>
    <cellStyle name="TableStyleLight1 2" xfId="36" xr:uid="{00000000-0005-0000-0000-000023000000}"/>
    <cellStyle name="Акцент1 2" xfId="37" xr:uid="{00000000-0005-0000-0000-000024000000}"/>
    <cellStyle name="Акцент1 3" xfId="38" xr:uid="{00000000-0005-0000-0000-000025000000}"/>
    <cellStyle name="Акцент2 2" xfId="39" xr:uid="{00000000-0005-0000-0000-000026000000}"/>
    <cellStyle name="Акцент2 3" xfId="40" xr:uid="{00000000-0005-0000-0000-000027000000}"/>
    <cellStyle name="Акцент3 2" xfId="41" xr:uid="{00000000-0005-0000-0000-000028000000}"/>
    <cellStyle name="Акцент3 3" xfId="42" xr:uid="{00000000-0005-0000-0000-000029000000}"/>
    <cellStyle name="Акцент4 2" xfId="43" xr:uid="{00000000-0005-0000-0000-00002A000000}"/>
    <cellStyle name="Акцент4 3" xfId="44" xr:uid="{00000000-0005-0000-0000-00002B000000}"/>
    <cellStyle name="Акцент5 2" xfId="45" xr:uid="{00000000-0005-0000-0000-00002C000000}"/>
    <cellStyle name="Акцент5 3" xfId="46" xr:uid="{00000000-0005-0000-0000-00002D000000}"/>
    <cellStyle name="Акцент6 2" xfId="47" xr:uid="{00000000-0005-0000-0000-00002E000000}"/>
    <cellStyle name="Акцент6 3" xfId="48" xr:uid="{00000000-0005-0000-0000-00002F000000}"/>
    <cellStyle name="Ввод  2" xfId="49" xr:uid="{00000000-0005-0000-0000-000030000000}"/>
    <cellStyle name="Ввод  3" xfId="50" xr:uid="{00000000-0005-0000-0000-000031000000}"/>
    <cellStyle name="Вывод 2" xfId="51" xr:uid="{00000000-0005-0000-0000-000032000000}"/>
    <cellStyle name="Вывод 3" xfId="52" xr:uid="{00000000-0005-0000-0000-000033000000}"/>
    <cellStyle name="Вычисление 2" xfId="53" xr:uid="{00000000-0005-0000-0000-000034000000}"/>
    <cellStyle name="Вычисление 3" xfId="54" xr:uid="{00000000-0005-0000-0000-000035000000}"/>
    <cellStyle name="Заголовок 1 2" xfId="55" xr:uid="{00000000-0005-0000-0000-000036000000}"/>
    <cellStyle name="Заголовок 1 3" xfId="56" xr:uid="{00000000-0005-0000-0000-000037000000}"/>
    <cellStyle name="Заголовок 2 2" xfId="57" xr:uid="{00000000-0005-0000-0000-000038000000}"/>
    <cellStyle name="Заголовок 2 3" xfId="58" xr:uid="{00000000-0005-0000-0000-000039000000}"/>
    <cellStyle name="Заголовок 3 2" xfId="59" xr:uid="{00000000-0005-0000-0000-00003A000000}"/>
    <cellStyle name="Заголовок 3 3" xfId="60" xr:uid="{00000000-0005-0000-0000-00003B000000}"/>
    <cellStyle name="Заголовок 4 2" xfId="61" xr:uid="{00000000-0005-0000-0000-00003C000000}"/>
    <cellStyle name="Заголовок 4 3" xfId="62" xr:uid="{00000000-0005-0000-0000-00003D000000}"/>
    <cellStyle name="Итог 2" xfId="63" xr:uid="{00000000-0005-0000-0000-00003E000000}"/>
    <cellStyle name="Итог 3" xfId="64" xr:uid="{00000000-0005-0000-0000-00003F000000}"/>
    <cellStyle name="Контрольная ячейка 2" xfId="65" xr:uid="{00000000-0005-0000-0000-000040000000}"/>
    <cellStyle name="Контрольная ячейка 3" xfId="66" xr:uid="{00000000-0005-0000-0000-000041000000}"/>
    <cellStyle name="Название 2" xfId="67" xr:uid="{00000000-0005-0000-0000-000042000000}"/>
    <cellStyle name="Название 3" xfId="68" xr:uid="{00000000-0005-0000-0000-000043000000}"/>
    <cellStyle name="Нейтральный 2" xfId="69" xr:uid="{00000000-0005-0000-0000-000044000000}"/>
    <cellStyle name="Нейтральный 3" xfId="70" xr:uid="{00000000-0005-0000-0000-000045000000}"/>
    <cellStyle name="Обычный" xfId="0" builtinId="0"/>
    <cellStyle name="Обычный 14" xfId="71" xr:uid="{00000000-0005-0000-0000-000047000000}"/>
    <cellStyle name="Обычный 2" xfId="72" xr:uid="{00000000-0005-0000-0000-000048000000}"/>
    <cellStyle name="Обычный 2 10" xfId="73" xr:uid="{00000000-0005-0000-0000-000049000000}"/>
    <cellStyle name="Обычный 2 2" xfId="74" xr:uid="{00000000-0005-0000-0000-00004A000000}"/>
    <cellStyle name="Обычный 2 2 2" xfId="75" xr:uid="{00000000-0005-0000-0000-00004B000000}"/>
    <cellStyle name="Обычный 2 2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 6" xfId="79" xr:uid="{00000000-0005-0000-0000-00004F000000}"/>
    <cellStyle name="Обычный 2 2 7" xfId="80" xr:uid="{00000000-0005-0000-0000-000050000000}"/>
    <cellStyle name="Обычный 2 2 8" xfId="81" xr:uid="{00000000-0005-0000-0000-000051000000}"/>
    <cellStyle name="Обычный 2 2 9" xfId="82" xr:uid="{00000000-0005-0000-0000-000052000000}"/>
    <cellStyle name="Обычный 2 3" xfId="83" xr:uid="{00000000-0005-0000-0000-000053000000}"/>
    <cellStyle name="Обычный 2 3 2" xfId="84" xr:uid="{00000000-0005-0000-0000-000054000000}"/>
    <cellStyle name="Обычный 2 3 3" xfId="85" xr:uid="{00000000-0005-0000-0000-000055000000}"/>
    <cellStyle name="Обычный 2 4" xfId="86" xr:uid="{00000000-0005-0000-0000-000056000000}"/>
    <cellStyle name="Обычный 2 5" xfId="87" xr:uid="{00000000-0005-0000-0000-000057000000}"/>
    <cellStyle name="Обычный 2 6" xfId="88" xr:uid="{00000000-0005-0000-0000-000058000000}"/>
    <cellStyle name="Обычный 2 7" xfId="89" xr:uid="{00000000-0005-0000-0000-000059000000}"/>
    <cellStyle name="Обычный 2 8" xfId="90" xr:uid="{00000000-0005-0000-0000-00005A000000}"/>
    <cellStyle name="Обычный 2 9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3 4" xfId="95" xr:uid="{00000000-0005-0000-0000-00005F000000}"/>
    <cellStyle name="Обычный 3 5" xfId="96" xr:uid="{00000000-0005-0000-0000-000060000000}"/>
    <cellStyle name="Обычный 3 6" xfId="97" xr:uid="{00000000-0005-0000-0000-000061000000}"/>
    <cellStyle name="Обычный 3 7" xfId="98" xr:uid="{00000000-0005-0000-0000-000062000000}"/>
    <cellStyle name="Обычный 3 8" xfId="99" xr:uid="{00000000-0005-0000-0000-000063000000}"/>
    <cellStyle name="Обычный 3_план ВМП за счёт ОМС 2014г - 170" xfId="100" xr:uid="{00000000-0005-0000-0000-000064000000}"/>
    <cellStyle name="Обычный 4" xfId="101" xr:uid="{00000000-0005-0000-0000-000065000000}"/>
    <cellStyle name="Обычный 4 2" xfId="102" xr:uid="{00000000-0005-0000-0000-000066000000}"/>
    <cellStyle name="Обычный 4 3" xfId="103" xr:uid="{00000000-0005-0000-0000-000067000000}"/>
    <cellStyle name="Обычный 5" xfId="104" xr:uid="{00000000-0005-0000-0000-000068000000}"/>
    <cellStyle name="Обычный 6" xfId="105" xr:uid="{00000000-0005-0000-0000-000069000000}"/>
    <cellStyle name="Обычный 7" xfId="106" xr:uid="{00000000-0005-0000-0000-00006A000000}"/>
    <cellStyle name="Обычный 8" xfId="107" xr:uid="{00000000-0005-0000-0000-00006B000000}"/>
    <cellStyle name="Плохой 2" xfId="108" xr:uid="{00000000-0005-0000-0000-00006C000000}"/>
    <cellStyle name="Плохой 3" xfId="109" xr:uid="{00000000-0005-0000-0000-00006D000000}"/>
    <cellStyle name="Пояснение 2" xfId="110" xr:uid="{00000000-0005-0000-0000-00006E000000}"/>
    <cellStyle name="Пояснение 3" xfId="111" xr:uid="{00000000-0005-0000-0000-00006F000000}"/>
    <cellStyle name="Примечание 2" xfId="112" xr:uid="{00000000-0005-0000-0000-000070000000}"/>
    <cellStyle name="Процентный 2" xfId="113" xr:uid="{00000000-0005-0000-0000-000071000000}"/>
    <cellStyle name="Связанная ячейка 2" xfId="114" xr:uid="{00000000-0005-0000-0000-000072000000}"/>
    <cellStyle name="Связанная ячейка 3" xfId="115" xr:uid="{00000000-0005-0000-0000-000073000000}"/>
    <cellStyle name="Текст предупреждения 2" xfId="116" xr:uid="{00000000-0005-0000-0000-000074000000}"/>
    <cellStyle name="Текст предупреждения 3" xfId="117" xr:uid="{00000000-0005-0000-0000-000075000000}"/>
    <cellStyle name="Хороший 2" xfId="118" xr:uid="{00000000-0005-0000-0000-000076000000}"/>
    <cellStyle name="Хороший 3" xfId="119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rv-new\&#1076;&#1083;&#1103;%20&#1088;&#1072;&#1073;&#1086;&#1090;&#1099;\&#1086;&#1090;%20&#1058;&#1102;&#1090;&#1077;&#1074;&#1086;&#1081;\1&#1082;&#1074;\MINZDRAV\&#1057;&#1073;&#1086;&#1088;&#1085;&#1080;&#1082;%201999%20&#1075;&#1086;&#1076;&#1072;\&#1089;&#1073;&#1086;&#1088;&#1085;&#1080;&#1082;%201999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. лист"/>
      <sheetName val="оборот тит.л.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Лист1"/>
      <sheetName val="Модуль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4F3E-C1B1-439D-891D-0B6F90904F0A}">
  <dimension ref="A1:V193"/>
  <sheetViews>
    <sheetView tabSelected="1" view="pageBreakPreview" zoomScale="93" zoomScaleSheetLayoutView="93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K3" sqref="K3"/>
    </sheetView>
  </sheetViews>
  <sheetFormatPr defaultRowHeight="15.75" x14ac:dyDescent="0.25"/>
  <cols>
    <col min="1" max="1" width="5.7109375" style="70" customWidth="1"/>
    <col min="2" max="2" width="31" style="104" customWidth="1"/>
    <col min="3" max="3" width="14" style="101" customWidth="1"/>
    <col min="4" max="4" width="9.42578125" style="101" customWidth="1"/>
    <col min="5" max="5" width="14.28515625" style="101" customWidth="1"/>
    <col min="6" max="6" width="8.42578125" style="2" customWidth="1"/>
    <col min="7" max="7" width="15.85546875" style="61" customWidth="1"/>
    <col min="8" max="8" width="17.140625" style="51" customWidth="1"/>
    <col min="9" max="9" width="15.140625" style="51" customWidth="1"/>
    <col min="10" max="11" width="9.5703125" style="2" bestFit="1" customWidth="1"/>
    <col min="12" max="13" width="15.140625" style="2" customWidth="1"/>
    <col min="14" max="14" width="10" style="2" customWidth="1"/>
    <col min="15" max="15" width="9.140625" style="2"/>
    <col min="16" max="17" width="15.140625" style="2" customWidth="1"/>
    <col min="18" max="19" width="11.7109375" style="2" customWidth="1"/>
    <col min="20" max="20" width="15.140625" style="2" customWidth="1"/>
    <col min="21" max="21" width="13.85546875" style="2" customWidth="1"/>
    <col min="22" max="22" width="9.140625" style="2"/>
    <col min="23" max="16384" width="9.140625" style="1"/>
  </cols>
  <sheetData>
    <row r="1" spans="1:21" ht="17.25" customHeight="1" x14ac:dyDescent="0.25">
      <c r="M1" s="86"/>
      <c r="Q1" s="86" t="s">
        <v>166</v>
      </c>
    </row>
    <row r="2" spans="1:21" ht="15" customHeight="1" x14ac:dyDescent="0.25">
      <c r="D2" s="138"/>
      <c r="E2" s="138"/>
      <c r="F2" s="138"/>
      <c r="G2" s="138"/>
      <c r="M2" s="86"/>
      <c r="Q2" s="86" t="s">
        <v>167</v>
      </c>
    </row>
    <row r="3" spans="1:21" ht="15" customHeight="1" x14ac:dyDescent="0.25">
      <c r="M3" s="86"/>
      <c r="Q3" s="86" t="s">
        <v>168</v>
      </c>
    </row>
    <row r="4" spans="1:21" x14ac:dyDescent="0.25">
      <c r="M4" s="86"/>
      <c r="Q4" s="86" t="s">
        <v>169</v>
      </c>
    </row>
    <row r="5" spans="1:21" ht="15.75" customHeight="1" x14ac:dyDescent="0.25">
      <c r="H5" s="52"/>
      <c r="J5" s="92"/>
      <c r="K5" s="92"/>
      <c r="L5" s="92"/>
      <c r="M5" s="146" t="s">
        <v>188</v>
      </c>
      <c r="N5" s="146"/>
      <c r="O5" s="146"/>
      <c r="P5" s="146"/>
      <c r="Q5" s="146"/>
    </row>
    <row r="6" spans="1:21" ht="21" customHeight="1" thickBot="1" x14ac:dyDescent="0.3">
      <c r="B6" s="5"/>
      <c r="C6" s="145" t="s">
        <v>163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21" ht="19.5" hidden="1" customHeight="1" thickBot="1" x14ac:dyDescent="0.3">
      <c r="A7" s="8"/>
      <c r="B7" s="8"/>
      <c r="C7" s="103"/>
      <c r="D7" s="103"/>
      <c r="E7" s="25"/>
      <c r="F7" s="5"/>
      <c r="G7" s="5"/>
      <c r="H7" s="103"/>
      <c r="I7" s="103"/>
    </row>
    <row r="8" spans="1:21" s="2" customFormat="1" ht="25.5" customHeight="1" thickBot="1" x14ac:dyDescent="0.3">
      <c r="A8" s="139" t="s">
        <v>0</v>
      </c>
      <c r="B8" s="142" t="s">
        <v>2</v>
      </c>
      <c r="C8" s="116" t="s">
        <v>187</v>
      </c>
      <c r="D8" s="116" t="s">
        <v>1</v>
      </c>
      <c r="E8" s="116" t="s">
        <v>135</v>
      </c>
      <c r="F8" s="116" t="s">
        <v>142</v>
      </c>
      <c r="G8" s="116" t="s">
        <v>140</v>
      </c>
      <c r="H8" s="116" t="s">
        <v>131</v>
      </c>
      <c r="I8" s="116" t="s">
        <v>173</v>
      </c>
      <c r="J8" s="113" t="s">
        <v>174</v>
      </c>
      <c r="K8" s="114"/>
      <c r="L8" s="114"/>
      <c r="M8" s="115"/>
      <c r="N8" s="113" t="s">
        <v>181</v>
      </c>
      <c r="O8" s="114"/>
      <c r="P8" s="114"/>
      <c r="Q8" s="115"/>
      <c r="R8" s="113" t="s">
        <v>183</v>
      </c>
      <c r="S8" s="114"/>
      <c r="T8" s="114"/>
      <c r="U8" s="115"/>
    </row>
    <row r="9" spans="1:21" s="2" customFormat="1" ht="15.75" customHeight="1" x14ac:dyDescent="0.25">
      <c r="A9" s="140"/>
      <c r="B9" s="143"/>
      <c r="C9" s="117"/>
      <c r="D9" s="117"/>
      <c r="E9" s="117"/>
      <c r="F9" s="117"/>
      <c r="G9" s="117"/>
      <c r="H9" s="117"/>
      <c r="I9" s="117"/>
      <c r="J9" s="116" t="s">
        <v>138</v>
      </c>
      <c r="K9" s="116" t="s">
        <v>145</v>
      </c>
      <c r="L9" s="119" t="s">
        <v>146</v>
      </c>
      <c r="M9" s="120"/>
      <c r="N9" s="116" t="s">
        <v>180</v>
      </c>
      <c r="O9" s="116" t="s">
        <v>145</v>
      </c>
      <c r="P9" s="119" t="s">
        <v>146</v>
      </c>
      <c r="Q9" s="120"/>
      <c r="R9" s="116" t="s">
        <v>180</v>
      </c>
      <c r="S9" s="116" t="s">
        <v>145</v>
      </c>
      <c r="T9" s="119" t="s">
        <v>146</v>
      </c>
      <c r="U9" s="120"/>
    </row>
    <row r="10" spans="1:21" s="2" customFormat="1" ht="83.25" customHeight="1" thickBot="1" x14ac:dyDescent="0.3">
      <c r="A10" s="140"/>
      <c r="B10" s="143"/>
      <c r="C10" s="117"/>
      <c r="D10" s="117"/>
      <c r="E10" s="117"/>
      <c r="F10" s="117"/>
      <c r="G10" s="117"/>
      <c r="H10" s="117"/>
      <c r="I10" s="117"/>
      <c r="J10" s="117"/>
      <c r="K10" s="117"/>
      <c r="L10" s="121"/>
      <c r="M10" s="122"/>
      <c r="N10" s="117"/>
      <c r="O10" s="117"/>
      <c r="P10" s="121"/>
      <c r="Q10" s="122"/>
      <c r="R10" s="117"/>
      <c r="S10" s="117"/>
      <c r="T10" s="121"/>
      <c r="U10" s="122"/>
    </row>
    <row r="11" spans="1:21" s="2" customFormat="1" ht="65.25" customHeight="1" thickBot="1" x14ac:dyDescent="0.3">
      <c r="A11" s="141"/>
      <c r="B11" s="144"/>
      <c r="C11" s="118"/>
      <c r="D11" s="118"/>
      <c r="E11" s="118"/>
      <c r="F11" s="118"/>
      <c r="G11" s="118"/>
      <c r="H11" s="118"/>
      <c r="I11" s="118"/>
      <c r="J11" s="118"/>
      <c r="K11" s="118"/>
      <c r="L11" s="53" t="s">
        <v>136</v>
      </c>
      <c r="M11" s="102" t="s">
        <v>137</v>
      </c>
      <c r="N11" s="118"/>
      <c r="O11" s="118"/>
      <c r="P11" s="53" t="s">
        <v>136</v>
      </c>
      <c r="Q11" s="102" t="s">
        <v>137</v>
      </c>
      <c r="R11" s="118"/>
      <c r="S11" s="118"/>
      <c r="T11" s="53" t="s">
        <v>136</v>
      </c>
      <c r="U11" s="102" t="s">
        <v>137</v>
      </c>
    </row>
    <row r="12" spans="1:21" s="2" customFormat="1" ht="26.25" customHeight="1" thickBot="1" x14ac:dyDescent="0.3">
      <c r="A12" s="71">
        <v>1</v>
      </c>
      <c r="B12" s="16">
        <v>2</v>
      </c>
      <c r="C12" s="16">
        <v>3</v>
      </c>
      <c r="D12" s="16">
        <v>4</v>
      </c>
      <c r="E12" s="17">
        <v>5</v>
      </c>
      <c r="F12" s="16">
        <v>6</v>
      </c>
      <c r="G12" s="62" t="s">
        <v>141</v>
      </c>
      <c r="H12" s="54">
        <v>8</v>
      </c>
      <c r="I12" s="54" t="s">
        <v>186</v>
      </c>
      <c r="J12" s="54">
        <v>10</v>
      </c>
      <c r="K12" s="54">
        <v>11</v>
      </c>
      <c r="L12" s="54" t="s">
        <v>175</v>
      </c>
      <c r="M12" s="54" t="s">
        <v>176</v>
      </c>
      <c r="N12" s="54">
        <v>14</v>
      </c>
      <c r="O12" s="54">
        <v>15</v>
      </c>
      <c r="P12" s="54" t="s">
        <v>182</v>
      </c>
      <c r="Q12" s="54" t="s">
        <v>177</v>
      </c>
      <c r="R12" s="54">
        <v>18</v>
      </c>
      <c r="S12" s="54">
        <v>19</v>
      </c>
      <c r="T12" s="54" t="s">
        <v>184</v>
      </c>
      <c r="U12" s="54" t="s">
        <v>185</v>
      </c>
    </row>
    <row r="13" spans="1:21" s="2" customFormat="1" ht="32.25" customHeight="1" x14ac:dyDescent="0.25">
      <c r="A13" s="133" t="s">
        <v>43</v>
      </c>
      <c r="B13" s="134"/>
      <c r="C13" s="94">
        <f>SUM(C15:C23)</f>
        <v>809</v>
      </c>
      <c r="D13" s="72"/>
      <c r="E13" s="55"/>
      <c r="F13" s="49"/>
      <c r="G13" s="58">
        <f>SUM(G15:G23)</f>
        <v>19708656</v>
      </c>
      <c r="H13" s="56"/>
      <c r="I13" s="57">
        <f>SUM(I15:I23)</f>
        <v>11694258.719999999</v>
      </c>
      <c r="J13" s="58"/>
      <c r="K13" s="58"/>
      <c r="L13" s="58">
        <f>SUM(L15:L23)</f>
        <v>3229083.06</v>
      </c>
      <c r="M13" s="34">
        <v>1076361.02</v>
      </c>
      <c r="N13" s="58"/>
      <c r="O13" s="58"/>
      <c r="P13" s="58">
        <f>SUM(P15:P23)</f>
        <v>2867055.12</v>
      </c>
      <c r="Q13" s="34">
        <f>SUM(Q15:Q23)</f>
        <v>955685.04</v>
      </c>
      <c r="R13" s="58"/>
      <c r="S13" s="58"/>
      <c r="T13" s="58">
        <f>SUM(T15:T23)</f>
        <v>5598120.54</v>
      </c>
      <c r="U13" s="34">
        <f>SUM(U15:U23)</f>
        <v>933020.09000000008</v>
      </c>
    </row>
    <row r="14" spans="1:21" s="2" customFormat="1" ht="23.25" customHeight="1" x14ac:dyDescent="0.25">
      <c r="A14" s="135" t="s">
        <v>3</v>
      </c>
      <c r="B14" s="136"/>
      <c r="C14" s="136"/>
      <c r="D14" s="137"/>
      <c r="E14" s="26"/>
      <c r="F14" s="6"/>
      <c r="G14" s="4"/>
      <c r="H14" s="12"/>
      <c r="I14" s="37"/>
      <c r="J14" s="12"/>
      <c r="K14" s="12"/>
      <c r="L14" s="4"/>
      <c r="M14" s="35"/>
      <c r="N14" s="12"/>
      <c r="O14" s="12"/>
      <c r="P14" s="4"/>
      <c r="Q14" s="35"/>
      <c r="R14" s="12"/>
      <c r="S14" s="12"/>
      <c r="T14" s="4"/>
      <c r="U14" s="35"/>
    </row>
    <row r="15" spans="1:21" s="2" customFormat="1" x14ac:dyDescent="0.25">
      <c r="A15" s="69">
        <v>1</v>
      </c>
      <c r="B15" s="9" t="s">
        <v>35</v>
      </c>
      <c r="C15" s="95">
        <v>52</v>
      </c>
      <c r="D15" s="12" t="s">
        <v>10</v>
      </c>
      <c r="E15" s="22">
        <v>1533700</v>
      </c>
      <c r="F15" s="76">
        <f>ROUND(1.561*1.029,4)</f>
        <v>1.6063000000000001</v>
      </c>
      <c r="G15" s="14">
        <f>ROUND(E15*F15,0)</f>
        <v>2463582</v>
      </c>
      <c r="H15" s="18" t="s">
        <v>130</v>
      </c>
      <c r="I15" s="38">
        <f>L15+P15+T15</f>
        <v>1231580.1299999999</v>
      </c>
      <c r="J15" s="87">
        <v>0.5</v>
      </c>
      <c r="K15" s="87">
        <v>1</v>
      </c>
      <c r="L15" s="14">
        <f>ROUND(M15*3,2)</f>
        <v>307736.88</v>
      </c>
      <c r="M15" s="32">
        <v>102578.96</v>
      </c>
      <c r="N15" s="87">
        <v>0.5</v>
      </c>
      <c r="O15" s="87">
        <v>1</v>
      </c>
      <c r="P15" s="14">
        <f>ROUND(Q15*3,2)</f>
        <v>307947.75</v>
      </c>
      <c r="Q15" s="32">
        <f>ROUND(G15*N15/12,2)</f>
        <v>102649.25</v>
      </c>
      <c r="R15" s="87">
        <v>0.5</v>
      </c>
      <c r="S15" s="87">
        <v>1</v>
      </c>
      <c r="T15" s="14">
        <f>ROUND(U15*6,2)</f>
        <v>615895.5</v>
      </c>
      <c r="U15" s="32">
        <f>ROUND(G15*R15/12,2)</f>
        <v>102649.25</v>
      </c>
    </row>
    <row r="16" spans="1:21" s="2" customFormat="1" x14ac:dyDescent="0.25">
      <c r="A16" s="69">
        <v>2</v>
      </c>
      <c r="B16" s="9" t="s">
        <v>37</v>
      </c>
      <c r="C16" s="95">
        <v>26</v>
      </c>
      <c r="D16" s="12" t="s">
        <v>10</v>
      </c>
      <c r="E16" s="22">
        <v>1533700</v>
      </c>
      <c r="F16" s="76">
        <f t="shared" ref="F16:F19" si="0">ROUND(1.561*1.029,4)</f>
        <v>1.6063000000000001</v>
      </c>
      <c r="G16" s="14">
        <f t="shared" ref="G16:G17" si="1">ROUND(E16*F16,0)</f>
        <v>2463582</v>
      </c>
      <c r="H16" s="18" t="s">
        <v>130</v>
      </c>
      <c r="I16" s="38">
        <f t="shared" ref="I16:I19" si="2">L16+P16+T16</f>
        <v>1231580.1299999999</v>
      </c>
      <c r="J16" s="87">
        <v>0.5</v>
      </c>
      <c r="K16" s="87">
        <v>1</v>
      </c>
      <c r="L16" s="14">
        <f t="shared" ref="L16:L23" si="3">ROUND(M16*3,2)</f>
        <v>307736.88</v>
      </c>
      <c r="M16" s="32">
        <v>102578.96</v>
      </c>
      <c r="N16" s="87">
        <v>0.5</v>
      </c>
      <c r="O16" s="87">
        <v>1</v>
      </c>
      <c r="P16" s="14">
        <f t="shared" ref="P16:P19" si="4">ROUND(Q16*3,2)</f>
        <v>307947.75</v>
      </c>
      <c r="Q16" s="32">
        <f t="shared" ref="Q16:Q19" si="5">ROUND(G16*N16/12,2)</f>
        <v>102649.25</v>
      </c>
      <c r="R16" s="87">
        <v>0.5</v>
      </c>
      <c r="S16" s="87">
        <v>1</v>
      </c>
      <c r="T16" s="14">
        <f t="shared" ref="T16:T19" si="6">ROUND(U16*6,2)</f>
        <v>615895.5</v>
      </c>
      <c r="U16" s="32">
        <f t="shared" ref="U16:U19" si="7">ROUND(G16*R16/12,2)</f>
        <v>102649.25</v>
      </c>
    </row>
    <row r="17" spans="1:21" s="2" customFormat="1" x14ac:dyDescent="0.25">
      <c r="A17" s="73">
        <v>3</v>
      </c>
      <c r="B17" s="9" t="s">
        <v>36</v>
      </c>
      <c r="C17" s="95">
        <v>74</v>
      </c>
      <c r="D17" s="12" t="s">
        <v>10</v>
      </c>
      <c r="E17" s="22">
        <v>1533700</v>
      </c>
      <c r="F17" s="76">
        <f t="shared" si="0"/>
        <v>1.6063000000000001</v>
      </c>
      <c r="G17" s="14">
        <f t="shared" si="1"/>
        <v>2463582</v>
      </c>
      <c r="H17" s="18" t="s">
        <v>130</v>
      </c>
      <c r="I17" s="38">
        <f t="shared" si="2"/>
        <v>1232072.7599999998</v>
      </c>
      <c r="J17" s="88">
        <v>0.50019999999999998</v>
      </c>
      <c r="K17" s="88">
        <v>1.0004</v>
      </c>
      <c r="L17" s="14">
        <f t="shared" si="3"/>
        <v>307859.96999999997</v>
      </c>
      <c r="M17" s="32">
        <v>102619.99</v>
      </c>
      <c r="N17" s="88">
        <v>0.50019999999999998</v>
      </c>
      <c r="O17" s="88">
        <v>1.0004</v>
      </c>
      <c r="P17" s="14">
        <f t="shared" si="4"/>
        <v>308070.93</v>
      </c>
      <c r="Q17" s="32">
        <f t="shared" si="5"/>
        <v>102690.31</v>
      </c>
      <c r="R17" s="88">
        <v>0.50019999999999998</v>
      </c>
      <c r="S17" s="88">
        <v>1.0004</v>
      </c>
      <c r="T17" s="14">
        <f t="shared" si="6"/>
        <v>616141.86</v>
      </c>
      <c r="U17" s="32">
        <f t="shared" si="7"/>
        <v>102690.31</v>
      </c>
    </row>
    <row r="18" spans="1:21" s="2" customFormat="1" x14ac:dyDescent="0.25">
      <c r="A18" s="69">
        <v>4</v>
      </c>
      <c r="B18" s="9" t="s">
        <v>41</v>
      </c>
      <c r="C18" s="7">
        <v>98</v>
      </c>
      <c r="D18" s="12" t="s">
        <v>10</v>
      </c>
      <c r="E18" s="22">
        <v>1533700</v>
      </c>
      <c r="F18" s="77">
        <v>1.6063000000000001</v>
      </c>
      <c r="G18" s="14">
        <f>ROUND(E18*F18,0)</f>
        <v>2463582</v>
      </c>
      <c r="H18" s="18" t="s">
        <v>130</v>
      </c>
      <c r="I18" s="38">
        <f>L18+P18+T18</f>
        <v>1492219.08</v>
      </c>
      <c r="J18" s="88">
        <v>0.81110000000000004</v>
      </c>
      <c r="K18" s="88">
        <v>1.0013000000000001</v>
      </c>
      <c r="L18" s="14">
        <f>ROUND(M18*3,2)</f>
        <v>499210.77</v>
      </c>
      <c r="M18" s="32">
        <v>166403.59</v>
      </c>
      <c r="N18" s="88">
        <v>0.6109</v>
      </c>
      <c r="O18" s="88">
        <v>1.0015000000000001</v>
      </c>
      <c r="P18" s="14">
        <f>ROUND(Q18*3,2)</f>
        <v>376250.55</v>
      </c>
      <c r="Q18" s="32">
        <f>ROUND(G18*N18/12,2)</f>
        <v>125416.85</v>
      </c>
      <c r="R18" s="88">
        <v>0.50070000000000003</v>
      </c>
      <c r="S18" s="88">
        <v>1.0013000000000001</v>
      </c>
      <c r="T18" s="14">
        <f>ROUND(U18*6,2)</f>
        <v>616757.76000000001</v>
      </c>
      <c r="U18" s="32">
        <f>ROUND(G18*R18/12,2)</f>
        <v>102792.96000000001</v>
      </c>
    </row>
    <row r="19" spans="1:21" s="2" customFormat="1" x14ac:dyDescent="0.25">
      <c r="A19" s="69">
        <v>5</v>
      </c>
      <c r="B19" s="9" t="s">
        <v>38</v>
      </c>
      <c r="C19" s="95">
        <v>82</v>
      </c>
      <c r="D19" s="12" t="s">
        <v>10</v>
      </c>
      <c r="E19" s="22">
        <v>1533700</v>
      </c>
      <c r="F19" s="76">
        <f t="shared" si="0"/>
        <v>1.6063000000000001</v>
      </c>
      <c r="G19" s="14">
        <f>ROUND(E19*F19,0)</f>
        <v>2463582</v>
      </c>
      <c r="H19" s="18" t="s">
        <v>130</v>
      </c>
      <c r="I19" s="38">
        <f t="shared" si="2"/>
        <v>1234535.94</v>
      </c>
      <c r="J19" s="88">
        <v>0.50119999999999998</v>
      </c>
      <c r="K19" s="88">
        <v>1.0024</v>
      </c>
      <c r="L19" s="14">
        <f t="shared" si="3"/>
        <v>308475.45</v>
      </c>
      <c r="M19" s="32">
        <v>102825.15</v>
      </c>
      <c r="N19" s="88">
        <v>0.50119999999999998</v>
      </c>
      <c r="O19" s="88">
        <v>1.0024</v>
      </c>
      <c r="P19" s="14">
        <f t="shared" si="4"/>
        <v>308686.83</v>
      </c>
      <c r="Q19" s="32">
        <f t="shared" si="5"/>
        <v>102895.61</v>
      </c>
      <c r="R19" s="88">
        <v>0.50119999999999998</v>
      </c>
      <c r="S19" s="88">
        <v>1.0024</v>
      </c>
      <c r="T19" s="14">
        <f t="shared" si="6"/>
        <v>617373.66</v>
      </c>
      <c r="U19" s="32">
        <f t="shared" si="7"/>
        <v>102895.61</v>
      </c>
    </row>
    <row r="20" spans="1:21" s="2" customFormat="1" x14ac:dyDescent="0.25">
      <c r="A20" s="111" t="s">
        <v>164</v>
      </c>
      <c r="B20" s="112"/>
      <c r="C20" s="112"/>
      <c r="D20" s="123"/>
      <c r="E20" s="27"/>
      <c r="F20" s="77"/>
      <c r="G20" s="14"/>
      <c r="H20" s="18"/>
      <c r="I20" s="38"/>
      <c r="J20" s="88"/>
      <c r="K20" s="88"/>
      <c r="L20" s="14"/>
      <c r="M20" s="32"/>
      <c r="N20" s="88"/>
      <c r="O20" s="88"/>
      <c r="P20" s="14"/>
      <c r="Q20" s="32"/>
      <c r="R20" s="88"/>
      <c r="S20" s="88"/>
      <c r="T20" s="14"/>
      <c r="U20" s="32"/>
    </row>
    <row r="21" spans="1:21" s="2" customFormat="1" x14ac:dyDescent="0.25">
      <c r="A21" s="69">
        <v>6</v>
      </c>
      <c r="B21" s="9" t="s">
        <v>39</v>
      </c>
      <c r="C21" s="7">
        <v>134</v>
      </c>
      <c r="D21" s="12" t="s">
        <v>10</v>
      </c>
      <c r="E21" s="22">
        <v>1533700</v>
      </c>
      <c r="F21" s="77">
        <v>1.6063000000000001</v>
      </c>
      <c r="G21" s="14">
        <f t="shared" ref="G21:G23" si="8">ROUND(E21*F21,0)</f>
        <v>2463582</v>
      </c>
      <c r="H21" s="18" t="s">
        <v>130</v>
      </c>
      <c r="I21" s="38">
        <f t="shared" ref="I21:I23" si="9">L21+P21+T21</f>
        <v>1998361.8900000001</v>
      </c>
      <c r="J21" s="88">
        <v>0.81130000000000002</v>
      </c>
      <c r="K21" s="88">
        <v>1.0016</v>
      </c>
      <c r="L21" s="14">
        <f t="shared" si="3"/>
        <v>499333.86</v>
      </c>
      <c r="M21" s="32">
        <v>166444.62</v>
      </c>
      <c r="N21" s="88">
        <v>0.81130000000000002</v>
      </c>
      <c r="O21" s="88">
        <v>1.0016</v>
      </c>
      <c r="P21" s="14">
        <f t="shared" ref="P21:P23" si="10">ROUND(Q21*3,2)</f>
        <v>499676.01</v>
      </c>
      <c r="Q21" s="32">
        <f t="shared" ref="Q21:Q23" si="11">ROUND(G21*N21/12,2)</f>
        <v>166558.67000000001</v>
      </c>
      <c r="R21" s="88">
        <v>0.81130000000000002</v>
      </c>
      <c r="S21" s="88">
        <v>1.0016</v>
      </c>
      <c r="T21" s="14">
        <f t="shared" ref="T21:T23" si="12">ROUND(U21*6,2)</f>
        <v>999352.02</v>
      </c>
      <c r="U21" s="32">
        <f t="shared" ref="U21:U23" si="13">ROUND(G21*R21/12,2)</f>
        <v>166558.67000000001</v>
      </c>
    </row>
    <row r="22" spans="1:21" s="2" customFormat="1" x14ac:dyDescent="0.25">
      <c r="A22" s="69">
        <v>7</v>
      </c>
      <c r="B22" s="9" t="s">
        <v>40</v>
      </c>
      <c r="C22" s="7">
        <v>156</v>
      </c>
      <c r="D22" s="12" t="s">
        <v>10</v>
      </c>
      <c r="E22" s="22">
        <v>1533700</v>
      </c>
      <c r="F22" s="77">
        <v>1.6063000000000001</v>
      </c>
      <c r="G22" s="14">
        <f t="shared" si="8"/>
        <v>2463582</v>
      </c>
      <c r="H22" s="18" t="s">
        <v>130</v>
      </c>
      <c r="I22" s="38">
        <f t="shared" si="9"/>
        <v>1998608.1600000001</v>
      </c>
      <c r="J22" s="88">
        <v>0.8115</v>
      </c>
      <c r="K22" s="88">
        <v>1.0018</v>
      </c>
      <c r="L22" s="14">
        <f t="shared" si="3"/>
        <v>499456.95</v>
      </c>
      <c r="M22" s="32">
        <v>166485.65</v>
      </c>
      <c r="N22" s="88">
        <v>0.8115</v>
      </c>
      <c r="O22" s="88">
        <v>1.0018</v>
      </c>
      <c r="P22" s="14">
        <f t="shared" si="10"/>
        <v>499799.19</v>
      </c>
      <c r="Q22" s="32">
        <f t="shared" si="11"/>
        <v>166599.73000000001</v>
      </c>
      <c r="R22" s="88">
        <v>0.81130000000000002</v>
      </c>
      <c r="S22" s="88">
        <v>1.0016</v>
      </c>
      <c r="T22" s="14">
        <f t="shared" si="12"/>
        <v>999352.02</v>
      </c>
      <c r="U22" s="32">
        <f t="shared" si="13"/>
        <v>166558.67000000001</v>
      </c>
    </row>
    <row r="23" spans="1:21" s="2" customFormat="1" x14ac:dyDescent="0.25">
      <c r="A23" s="69">
        <v>8</v>
      </c>
      <c r="B23" s="9" t="s">
        <v>42</v>
      </c>
      <c r="C23" s="7">
        <v>187</v>
      </c>
      <c r="D23" s="12" t="s">
        <v>10</v>
      </c>
      <c r="E23" s="22">
        <v>1533700</v>
      </c>
      <c r="F23" s="77">
        <v>1.6063000000000001</v>
      </c>
      <c r="G23" s="14">
        <f t="shared" si="8"/>
        <v>2463582</v>
      </c>
      <c r="H23" s="18" t="s">
        <v>130</v>
      </c>
      <c r="I23" s="38">
        <f t="shared" si="9"/>
        <v>1275300.6299999999</v>
      </c>
      <c r="J23" s="88">
        <v>0.81120000000000003</v>
      </c>
      <c r="K23" s="88">
        <v>1.0015000000000001</v>
      </c>
      <c r="L23" s="14">
        <f t="shared" si="3"/>
        <v>499272.3</v>
      </c>
      <c r="M23" s="32">
        <v>166424.1</v>
      </c>
      <c r="N23" s="88">
        <v>0.42</v>
      </c>
      <c r="O23" s="88">
        <v>1</v>
      </c>
      <c r="P23" s="14">
        <f t="shared" si="10"/>
        <v>258676.11</v>
      </c>
      <c r="Q23" s="32">
        <f t="shared" si="11"/>
        <v>86225.37</v>
      </c>
      <c r="R23" s="88">
        <v>0.42</v>
      </c>
      <c r="S23" s="88">
        <v>1</v>
      </c>
      <c r="T23" s="14">
        <f t="shared" si="12"/>
        <v>517352.22</v>
      </c>
      <c r="U23" s="32">
        <f t="shared" si="13"/>
        <v>86225.37</v>
      </c>
    </row>
    <row r="24" spans="1:21" s="2" customFormat="1" ht="27.75" customHeight="1" x14ac:dyDescent="0.25">
      <c r="A24" s="124" t="s">
        <v>104</v>
      </c>
      <c r="B24" s="125"/>
      <c r="C24" s="12">
        <f>SUM(C26:C46)</f>
        <v>3283</v>
      </c>
      <c r="D24" s="21"/>
      <c r="E24" s="28"/>
      <c r="F24" s="78"/>
      <c r="G24" s="24">
        <f>SUM(G26:G46)</f>
        <v>49271640</v>
      </c>
      <c r="H24" s="18"/>
      <c r="I24" s="39">
        <f>SUM(I26:I46)</f>
        <v>32921818.349999998</v>
      </c>
      <c r="J24" s="89"/>
      <c r="K24" s="89"/>
      <c r="L24" s="36">
        <f t="shared" ref="L24" si="14">SUM(L26:L46)</f>
        <v>8288215.6800000006</v>
      </c>
      <c r="M24" s="36">
        <v>2762738.56</v>
      </c>
      <c r="N24" s="89"/>
      <c r="O24" s="89"/>
      <c r="P24" s="36">
        <f t="shared" ref="P24:Q24" si="15">SUM(P26:P46)</f>
        <v>8293525.5899999999</v>
      </c>
      <c r="Q24" s="36">
        <f t="shared" si="15"/>
        <v>2764508.53</v>
      </c>
      <c r="R24" s="89"/>
      <c r="S24" s="89"/>
      <c r="T24" s="36">
        <f t="shared" ref="T24:U24" si="16">SUM(T26:T46)</f>
        <v>16340077.08</v>
      </c>
      <c r="U24" s="36">
        <f t="shared" si="16"/>
        <v>2723346.1799999997</v>
      </c>
    </row>
    <row r="25" spans="1:21" s="2" customFormat="1" x14ac:dyDescent="0.25">
      <c r="A25" s="111" t="s">
        <v>3</v>
      </c>
      <c r="B25" s="112"/>
      <c r="C25" s="112"/>
      <c r="D25" s="123"/>
      <c r="E25" s="27"/>
      <c r="F25" s="77"/>
      <c r="G25" s="14"/>
      <c r="H25" s="18"/>
      <c r="I25" s="38"/>
      <c r="J25" s="88"/>
      <c r="K25" s="88"/>
      <c r="L25" s="14"/>
      <c r="M25" s="32"/>
      <c r="N25" s="88"/>
      <c r="O25" s="88"/>
      <c r="P25" s="14"/>
      <c r="Q25" s="32"/>
      <c r="R25" s="88"/>
      <c r="S25" s="88"/>
      <c r="T25" s="14"/>
      <c r="U25" s="32"/>
    </row>
    <row r="26" spans="1:21" s="2" customFormat="1" x14ac:dyDescent="0.25">
      <c r="A26" s="74">
        <v>9</v>
      </c>
      <c r="B26" s="20" t="s">
        <v>118</v>
      </c>
      <c r="C26" s="7">
        <v>36</v>
      </c>
      <c r="D26" s="12" t="s">
        <v>10</v>
      </c>
      <c r="E26" s="22">
        <v>1533700</v>
      </c>
      <c r="F26" s="77">
        <v>1.6063000000000001</v>
      </c>
      <c r="G26" s="14">
        <f t="shared" ref="G26:G32" si="17">ROUND(E26*F26,0)</f>
        <v>2463582</v>
      </c>
      <c r="H26" s="18" t="s">
        <v>130</v>
      </c>
      <c r="I26" s="38">
        <f t="shared" ref="I26:I32" si="18">L26+P26+T26</f>
        <v>1232319.0900000001</v>
      </c>
      <c r="J26" s="88">
        <v>0.50029999999999997</v>
      </c>
      <c r="K26" s="88">
        <v>1.0005999999999999</v>
      </c>
      <c r="L26" s="14">
        <f t="shared" ref="L26:L32" si="19">ROUND(M26*3,2)</f>
        <v>307921.53000000003</v>
      </c>
      <c r="M26" s="32">
        <v>102640.51</v>
      </c>
      <c r="N26" s="88">
        <v>0.50029999999999997</v>
      </c>
      <c r="O26" s="88">
        <v>1.0005999999999999</v>
      </c>
      <c r="P26" s="14">
        <f t="shared" ref="P26:P32" si="20">ROUND(Q26*3,2)</f>
        <v>308132.52</v>
      </c>
      <c r="Q26" s="32">
        <f t="shared" ref="Q26:Q32" si="21">ROUND(G26*N26/12,2)</f>
        <v>102710.84</v>
      </c>
      <c r="R26" s="88">
        <v>0.50029999999999997</v>
      </c>
      <c r="S26" s="88">
        <v>1.0005999999999999</v>
      </c>
      <c r="T26" s="14">
        <f t="shared" ref="T26:T32" si="22">ROUND(U26*6,2)</f>
        <v>616265.04</v>
      </c>
      <c r="U26" s="32">
        <f t="shared" ref="U26:U32" si="23">ROUND(G26*R26/12,2)</f>
        <v>102710.84</v>
      </c>
    </row>
    <row r="27" spans="1:21" s="2" customFormat="1" x14ac:dyDescent="0.25">
      <c r="A27" s="74">
        <v>10</v>
      </c>
      <c r="B27" s="20" t="s">
        <v>151</v>
      </c>
      <c r="C27" s="7">
        <v>51</v>
      </c>
      <c r="D27" s="12" t="s">
        <v>10</v>
      </c>
      <c r="E27" s="22">
        <v>1533700</v>
      </c>
      <c r="F27" s="77">
        <v>1.6063000000000001</v>
      </c>
      <c r="G27" s="14">
        <f t="shared" si="17"/>
        <v>2463582</v>
      </c>
      <c r="H27" s="18" t="s">
        <v>130</v>
      </c>
      <c r="I27" s="38">
        <f t="shared" si="18"/>
        <v>1232565.3899999999</v>
      </c>
      <c r="J27" s="88">
        <v>0.50039999999999996</v>
      </c>
      <c r="K27" s="88">
        <v>1.0006999999999999</v>
      </c>
      <c r="L27" s="14">
        <f t="shared" si="19"/>
        <v>307983.06</v>
      </c>
      <c r="M27" s="32">
        <v>102661.02</v>
      </c>
      <c r="N27" s="88">
        <v>0.50039999999999996</v>
      </c>
      <c r="O27" s="88">
        <v>1.0006999999999999</v>
      </c>
      <c r="P27" s="14">
        <f t="shared" si="20"/>
        <v>308194.11</v>
      </c>
      <c r="Q27" s="32">
        <f t="shared" si="21"/>
        <v>102731.37</v>
      </c>
      <c r="R27" s="88">
        <v>0.50039999999999996</v>
      </c>
      <c r="S27" s="88">
        <v>1.0006999999999999</v>
      </c>
      <c r="T27" s="14">
        <f t="shared" si="22"/>
        <v>616388.22</v>
      </c>
      <c r="U27" s="32">
        <f t="shared" si="23"/>
        <v>102731.37</v>
      </c>
    </row>
    <row r="28" spans="1:21" s="2" customFormat="1" x14ac:dyDescent="0.25">
      <c r="A28" s="74">
        <v>11</v>
      </c>
      <c r="B28" s="20" t="s">
        <v>98</v>
      </c>
      <c r="C28" s="7">
        <v>53</v>
      </c>
      <c r="D28" s="12" t="s">
        <v>10</v>
      </c>
      <c r="E28" s="22">
        <v>1533700</v>
      </c>
      <c r="F28" s="77">
        <v>1.6063000000000001</v>
      </c>
      <c r="G28" s="14">
        <f t="shared" si="17"/>
        <v>2463582</v>
      </c>
      <c r="H28" s="18" t="s">
        <v>130</v>
      </c>
      <c r="I28" s="38">
        <f t="shared" si="18"/>
        <v>1232565.3899999999</v>
      </c>
      <c r="J28" s="88">
        <v>0.50039999999999996</v>
      </c>
      <c r="K28" s="88">
        <v>1.0006999999999999</v>
      </c>
      <c r="L28" s="14">
        <f t="shared" si="19"/>
        <v>307983.06</v>
      </c>
      <c r="M28" s="32">
        <v>102661.02</v>
      </c>
      <c r="N28" s="88">
        <v>0.50039999999999996</v>
      </c>
      <c r="O28" s="88">
        <v>1.0006999999999999</v>
      </c>
      <c r="P28" s="14">
        <f t="shared" si="20"/>
        <v>308194.11</v>
      </c>
      <c r="Q28" s="32">
        <f t="shared" si="21"/>
        <v>102731.37</v>
      </c>
      <c r="R28" s="88">
        <v>0.50039999999999996</v>
      </c>
      <c r="S28" s="88">
        <v>1.0006999999999999</v>
      </c>
      <c r="T28" s="14">
        <f t="shared" si="22"/>
        <v>616388.22</v>
      </c>
      <c r="U28" s="32">
        <f t="shared" si="23"/>
        <v>102731.37</v>
      </c>
    </row>
    <row r="29" spans="1:21" s="2" customFormat="1" x14ac:dyDescent="0.25">
      <c r="A29" s="74">
        <v>12</v>
      </c>
      <c r="B29" s="20" t="s">
        <v>152</v>
      </c>
      <c r="C29" s="7">
        <v>44</v>
      </c>
      <c r="D29" s="12" t="s">
        <v>10</v>
      </c>
      <c r="E29" s="22">
        <v>1533700</v>
      </c>
      <c r="F29" s="77">
        <v>1.6063000000000001</v>
      </c>
      <c r="G29" s="14">
        <f t="shared" si="17"/>
        <v>2463582</v>
      </c>
      <c r="H29" s="18" t="s">
        <v>130</v>
      </c>
      <c r="I29" s="38">
        <f t="shared" si="18"/>
        <v>1232565.3899999999</v>
      </c>
      <c r="J29" s="88">
        <v>0.50039999999999996</v>
      </c>
      <c r="K29" s="88">
        <v>1.0006999999999999</v>
      </c>
      <c r="L29" s="14">
        <f t="shared" si="19"/>
        <v>307983.06</v>
      </c>
      <c r="M29" s="32">
        <v>102661.02</v>
      </c>
      <c r="N29" s="88">
        <v>0.50039999999999996</v>
      </c>
      <c r="O29" s="88">
        <v>1.0006999999999999</v>
      </c>
      <c r="P29" s="14">
        <f t="shared" si="20"/>
        <v>308194.11</v>
      </c>
      <c r="Q29" s="32">
        <f t="shared" si="21"/>
        <v>102731.37</v>
      </c>
      <c r="R29" s="88">
        <v>0.50039999999999996</v>
      </c>
      <c r="S29" s="88">
        <v>1.0006999999999999</v>
      </c>
      <c r="T29" s="14">
        <f t="shared" si="22"/>
        <v>616388.22</v>
      </c>
      <c r="U29" s="32">
        <f t="shared" si="23"/>
        <v>102731.37</v>
      </c>
    </row>
    <row r="30" spans="1:21" s="2" customFormat="1" x14ac:dyDescent="0.25">
      <c r="A30" s="74">
        <v>13</v>
      </c>
      <c r="B30" s="20" t="s">
        <v>144</v>
      </c>
      <c r="C30" s="7">
        <v>52</v>
      </c>
      <c r="D30" s="12" t="s">
        <v>10</v>
      </c>
      <c r="E30" s="22">
        <v>1533700</v>
      </c>
      <c r="F30" s="77">
        <v>1.6063000000000001</v>
      </c>
      <c r="G30" s="14">
        <f t="shared" si="17"/>
        <v>2463582</v>
      </c>
      <c r="H30" s="18" t="s">
        <v>130</v>
      </c>
      <c r="I30" s="38">
        <f t="shared" si="18"/>
        <v>1231580.1299999999</v>
      </c>
      <c r="J30" s="88">
        <v>0.5</v>
      </c>
      <c r="K30" s="88">
        <v>1</v>
      </c>
      <c r="L30" s="14">
        <f t="shared" si="19"/>
        <v>307736.88</v>
      </c>
      <c r="M30" s="32">
        <v>102578.96</v>
      </c>
      <c r="N30" s="88">
        <v>0.5</v>
      </c>
      <c r="O30" s="88">
        <v>1</v>
      </c>
      <c r="P30" s="14">
        <f t="shared" si="20"/>
        <v>307947.75</v>
      </c>
      <c r="Q30" s="32">
        <f t="shared" si="21"/>
        <v>102649.25</v>
      </c>
      <c r="R30" s="88">
        <v>0.5</v>
      </c>
      <c r="S30" s="88">
        <v>1</v>
      </c>
      <c r="T30" s="14">
        <f t="shared" si="22"/>
        <v>615895.5</v>
      </c>
      <c r="U30" s="32">
        <f t="shared" si="23"/>
        <v>102649.25</v>
      </c>
    </row>
    <row r="31" spans="1:21" s="2" customFormat="1" ht="31.5" x14ac:dyDescent="0.25">
      <c r="A31" s="74">
        <v>14</v>
      </c>
      <c r="B31" s="20" t="s">
        <v>101</v>
      </c>
      <c r="C31" s="7">
        <v>49</v>
      </c>
      <c r="D31" s="12" t="s">
        <v>10</v>
      </c>
      <c r="E31" s="22">
        <v>1533700</v>
      </c>
      <c r="F31" s="77">
        <v>1.6063000000000001</v>
      </c>
      <c r="G31" s="14">
        <f t="shared" si="17"/>
        <v>2463582</v>
      </c>
      <c r="H31" s="18" t="s">
        <v>130</v>
      </c>
      <c r="I31" s="38">
        <f t="shared" si="18"/>
        <v>1231580.1299999999</v>
      </c>
      <c r="J31" s="88">
        <v>0.5</v>
      </c>
      <c r="K31" s="88">
        <v>1</v>
      </c>
      <c r="L31" s="14">
        <f t="shared" si="19"/>
        <v>307736.88</v>
      </c>
      <c r="M31" s="32">
        <v>102578.96</v>
      </c>
      <c r="N31" s="88">
        <v>0.5</v>
      </c>
      <c r="O31" s="88">
        <v>1</v>
      </c>
      <c r="P31" s="14">
        <f t="shared" si="20"/>
        <v>307947.75</v>
      </c>
      <c r="Q31" s="32">
        <f t="shared" si="21"/>
        <v>102649.25</v>
      </c>
      <c r="R31" s="88">
        <v>0.5</v>
      </c>
      <c r="S31" s="88">
        <v>1</v>
      </c>
      <c r="T31" s="14">
        <f t="shared" si="22"/>
        <v>615895.5</v>
      </c>
      <c r="U31" s="32">
        <f t="shared" si="23"/>
        <v>102649.25</v>
      </c>
    </row>
    <row r="32" spans="1:21" s="2" customFormat="1" x14ac:dyDescent="0.25">
      <c r="A32" s="74">
        <v>15</v>
      </c>
      <c r="B32" s="20" t="s">
        <v>102</v>
      </c>
      <c r="C32" s="7">
        <v>84</v>
      </c>
      <c r="D32" s="12" t="s">
        <v>10</v>
      </c>
      <c r="E32" s="22">
        <v>1533700</v>
      </c>
      <c r="F32" s="77">
        <v>1.6063000000000001</v>
      </c>
      <c r="G32" s="14">
        <f t="shared" si="17"/>
        <v>2463582</v>
      </c>
      <c r="H32" s="18" t="s">
        <v>130</v>
      </c>
      <c r="I32" s="38">
        <f t="shared" si="18"/>
        <v>1234535.94</v>
      </c>
      <c r="J32" s="88">
        <v>0.50119999999999998</v>
      </c>
      <c r="K32" s="88">
        <v>1.0024</v>
      </c>
      <c r="L32" s="14">
        <f t="shared" si="19"/>
        <v>308475.45</v>
      </c>
      <c r="M32" s="32">
        <v>102825.15</v>
      </c>
      <c r="N32" s="88">
        <v>0.50119999999999998</v>
      </c>
      <c r="O32" s="88">
        <v>1.0024</v>
      </c>
      <c r="P32" s="14">
        <f t="shared" si="20"/>
        <v>308686.83</v>
      </c>
      <c r="Q32" s="32">
        <f t="shared" si="21"/>
        <v>102895.61</v>
      </c>
      <c r="R32" s="88">
        <v>0.50119999999999998</v>
      </c>
      <c r="S32" s="88">
        <v>1.0024</v>
      </c>
      <c r="T32" s="14">
        <f t="shared" si="22"/>
        <v>617373.66</v>
      </c>
      <c r="U32" s="32">
        <f t="shared" si="23"/>
        <v>102895.61</v>
      </c>
    </row>
    <row r="33" spans="1:21" s="2" customFormat="1" ht="15.75" customHeight="1" x14ac:dyDescent="0.25">
      <c r="A33" s="111" t="s">
        <v>164</v>
      </c>
      <c r="B33" s="112"/>
      <c r="C33" s="112"/>
      <c r="D33" s="123"/>
      <c r="E33" s="27"/>
      <c r="F33" s="77"/>
      <c r="G33" s="14"/>
      <c r="H33" s="18"/>
      <c r="I33" s="38"/>
      <c r="J33" s="88"/>
      <c r="K33" s="88"/>
      <c r="L33" s="14"/>
      <c r="M33" s="32"/>
      <c r="N33" s="88"/>
      <c r="O33" s="88"/>
      <c r="P33" s="14"/>
      <c r="Q33" s="32"/>
      <c r="R33" s="88"/>
      <c r="S33" s="88"/>
      <c r="T33" s="14"/>
      <c r="U33" s="32"/>
    </row>
    <row r="34" spans="1:21" s="2" customFormat="1" x14ac:dyDescent="0.25">
      <c r="A34" s="74">
        <v>16</v>
      </c>
      <c r="B34" s="20" t="s">
        <v>91</v>
      </c>
      <c r="C34" s="7">
        <v>328</v>
      </c>
      <c r="D34" s="12" t="s">
        <v>10</v>
      </c>
      <c r="E34" s="22">
        <v>1533700</v>
      </c>
      <c r="F34" s="77">
        <v>1.6063000000000001</v>
      </c>
      <c r="G34" s="14">
        <f t="shared" ref="G34:G46" si="24">ROUND(E34*F34,0)</f>
        <v>2463582</v>
      </c>
      <c r="H34" s="18" t="s">
        <v>130</v>
      </c>
      <c r="I34" s="38">
        <f t="shared" ref="I34:I46" si="25">L34+P34+T34</f>
        <v>2004273.42</v>
      </c>
      <c r="J34" s="88">
        <v>0.81389999999999996</v>
      </c>
      <c r="K34" s="88">
        <v>1.0047999999999999</v>
      </c>
      <c r="L34" s="14">
        <f t="shared" ref="L34:L46" si="26">ROUND(M34*3,2)</f>
        <v>500934.09</v>
      </c>
      <c r="M34" s="32">
        <v>166978.03</v>
      </c>
      <c r="N34" s="88">
        <v>0.81369999999999998</v>
      </c>
      <c r="O34" s="88">
        <v>1.0045999999999999</v>
      </c>
      <c r="P34" s="14">
        <f t="shared" ref="P34:P46" si="27">ROUND(Q34*3,2)</f>
        <v>501154.17</v>
      </c>
      <c r="Q34" s="32">
        <f t="shared" ref="Q34:Q46" si="28">ROUND(G34*N34/12,2)</f>
        <v>167051.39000000001</v>
      </c>
      <c r="R34" s="88">
        <v>0.81359999999999999</v>
      </c>
      <c r="S34" s="88">
        <v>1.0044999999999999</v>
      </c>
      <c r="T34" s="14">
        <f t="shared" ref="T34:T46" si="29">ROUND(U34*6,2)</f>
        <v>1002185.16</v>
      </c>
      <c r="U34" s="32">
        <f t="shared" ref="U34:U46" si="30">ROUND(G34*R34/12,2)</f>
        <v>167030.85999999999</v>
      </c>
    </row>
    <row r="35" spans="1:21" s="2" customFormat="1" x14ac:dyDescent="0.25">
      <c r="A35" s="74">
        <v>17</v>
      </c>
      <c r="B35" s="20" t="s">
        <v>119</v>
      </c>
      <c r="C35" s="7">
        <v>247</v>
      </c>
      <c r="D35" s="12" t="s">
        <v>10</v>
      </c>
      <c r="E35" s="22">
        <v>1533700</v>
      </c>
      <c r="F35" s="77">
        <v>1.6063000000000001</v>
      </c>
      <c r="G35" s="14">
        <f t="shared" si="24"/>
        <v>2463582</v>
      </c>
      <c r="H35" s="18" t="s">
        <v>130</v>
      </c>
      <c r="I35" s="38">
        <f t="shared" si="25"/>
        <v>1997869.2600000002</v>
      </c>
      <c r="J35" s="88">
        <v>0.81110000000000004</v>
      </c>
      <c r="K35" s="88">
        <v>1.0014000000000001</v>
      </c>
      <c r="L35" s="14">
        <f t="shared" si="26"/>
        <v>499210.77</v>
      </c>
      <c r="M35" s="32">
        <v>166403.59</v>
      </c>
      <c r="N35" s="88">
        <v>0.81110000000000004</v>
      </c>
      <c r="O35" s="88">
        <v>1.0014000000000001</v>
      </c>
      <c r="P35" s="14">
        <f t="shared" si="27"/>
        <v>499552.83</v>
      </c>
      <c r="Q35" s="32">
        <f t="shared" si="28"/>
        <v>166517.60999999999</v>
      </c>
      <c r="R35" s="88">
        <v>0.81110000000000004</v>
      </c>
      <c r="S35" s="88">
        <v>1.0014000000000001</v>
      </c>
      <c r="T35" s="14">
        <f t="shared" si="29"/>
        <v>999105.66</v>
      </c>
      <c r="U35" s="32">
        <f t="shared" si="30"/>
        <v>166517.60999999999</v>
      </c>
    </row>
    <row r="36" spans="1:21" s="2" customFormat="1" x14ac:dyDescent="0.25">
      <c r="A36" s="74">
        <v>18</v>
      </c>
      <c r="B36" s="20" t="s">
        <v>93</v>
      </c>
      <c r="C36" s="7">
        <v>166</v>
      </c>
      <c r="D36" s="12" t="s">
        <v>10</v>
      </c>
      <c r="E36" s="22">
        <v>1533700</v>
      </c>
      <c r="F36" s="77">
        <v>1.6063000000000001</v>
      </c>
      <c r="G36" s="14">
        <f t="shared" si="24"/>
        <v>2463582</v>
      </c>
      <c r="H36" s="18" t="s">
        <v>130</v>
      </c>
      <c r="I36" s="38">
        <f t="shared" si="25"/>
        <v>1999716.6</v>
      </c>
      <c r="J36" s="88">
        <v>0.81189999999999996</v>
      </c>
      <c r="K36" s="88">
        <v>1.0023</v>
      </c>
      <c r="L36" s="14">
        <f t="shared" si="26"/>
        <v>499703.13</v>
      </c>
      <c r="M36" s="32">
        <v>166567.71</v>
      </c>
      <c r="N36" s="88">
        <v>0.81189999999999996</v>
      </c>
      <c r="O36" s="88">
        <v>1.0023</v>
      </c>
      <c r="P36" s="14">
        <f t="shared" si="27"/>
        <v>500045.55</v>
      </c>
      <c r="Q36" s="32">
        <f t="shared" si="28"/>
        <v>166681.85</v>
      </c>
      <c r="R36" s="88">
        <v>0.81179999999999997</v>
      </c>
      <c r="S36" s="88">
        <v>1.0022</v>
      </c>
      <c r="T36" s="14">
        <f t="shared" si="29"/>
        <v>999967.92</v>
      </c>
      <c r="U36" s="32">
        <f t="shared" si="30"/>
        <v>166661.32</v>
      </c>
    </row>
    <row r="37" spans="1:21" s="2" customFormat="1" x14ac:dyDescent="0.25">
      <c r="A37" s="74">
        <v>19</v>
      </c>
      <c r="B37" s="20" t="s">
        <v>100</v>
      </c>
      <c r="C37" s="7">
        <v>326</v>
      </c>
      <c r="D37" s="12" t="s">
        <v>10</v>
      </c>
      <c r="E37" s="22">
        <v>1533700</v>
      </c>
      <c r="F37" s="77">
        <v>1.6063000000000001</v>
      </c>
      <c r="G37" s="14">
        <f t="shared" si="24"/>
        <v>2463582</v>
      </c>
      <c r="H37" s="18" t="s">
        <v>130</v>
      </c>
      <c r="I37" s="38">
        <f t="shared" si="25"/>
        <v>2005689.78</v>
      </c>
      <c r="J37" s="88">
        <v>0.81440000000000001</v>
      </c>
      <c r="K37" s="88">
        <v>1.0054000000000001</v>
      </c>
      <c r="L37" s="14">
        <f t="shared" si="26"/>
        <v>501241.83</v>
      </c>
      <c r="M37" s="32">
        <v>167080.60999999999</v>
      </c>
      <c r="N37" s="88">
        <v>0.81430000000000002</v>
      </c>
      <c r="O37" s="88">
        <v>1.0053000000000001</v>
      </c>
      <c r="P37" s="14">
        <f t="shared" si="27"/>
        <v>501523.71</v>
      </c>
      <c r="Q37" s="32">
        <f t="shared" si="28"/>
        <v>167174.57</v>
      </c>
      <c r="R37" s="88">
        <v>0.81420000000000003</v>
      </c>
      <c r="S37" s="88">
        <v>1.0052000000000001</v>
      </c>
      <c r="T37" s="14">
        <f t="shared" si="29"/>
        <v>1002924.24</v>
      </c>
      <c r="U37" s="32">
        <f t="shared" si="30"/>
        <v>167154.04</v>
      </c>
    </row>
    <row r="38" spans="1:21" s="2" customFormat="1" x14ac:dyDescent="0.25">
      <c r="A38" s="74">
        <v>20</v>
      </c>
      <c r="B38" s="20" t="s">
        <v>97</v>
      </c>
      <c r="C38" s="7">
        <v>187</v>
      </c>
      <c r="D38" s="12" t="s">
        <v>10</v>
      </c>
      <c r="E38" s="22">
        <v>1533700</v>
      </c>
      <c r="F38" s="77">
        <v>1.6063000000000001</v>
      </c>
      <c r="G38" s="14">
        <f t="shared" si="24"/>
        <v>2463582</v>
      </c>
      <c r="H38" s="18" t="s">
        <v>130</v>
      </c>
      <c r="I38" s="38">
        <f t="shared" si="25"/>
        <v>1507700.37</v>
      </c>
      <c r="J38" s="88">
        <v>0.61209999999999998</v>
      </c>
      <c r="K38" s="88">
        <v>1.0035000000000001</v>
      </c>
      <c r="L38" s="14">
        <f t="shared" si="26"/>
        <v>376731.48</v>
      </c>
      <c r="M38" s="32">
        <v>125577.16</v>
      </c>
      <c r="N38" s="88">
        <v>0.61209999999999998</v>
      </c>
      <c r="O38" s="88">
        <v>1.0034000000000001</v>
      </c>
      <c r="P38" s="14">
        <f t="shared" si="27"/>
        <v>376989.63</v>
      </c>
      <c r="Q38" s="32">
        <f t="shared" si="28"/>
        <v>125663.21</v>
      </c>
      <c r="R38" s="88">
        <v>0.61209999999999998</v>
      </c>
      <c r="S38" s="88">
        <v>1.0034000000000001</v>
      </c>
      <c r="T38" s="14">
        <f t="shared" si="29"/>
        <v>753979.26</v>
      </c>
      <c r="U38" s="32">
        <f t="shared" si="30"/>
        <v>125663.21</v>
      </c>
    </row>
    <row r="39" spans="1:21" s="2" customFormat="1" x14ac:dyDescent="0.25">
      <c r="A39" s="74">
        <v>21</v>
      </c>
      <c r="B39" s="20" t="s">
        <v>94</v>
      </c>
      <c r="C39" s="7">
        <v>263</v>
      </c>
      <c r="D39" s="12" t="s">
        <v>10</v>
      </c>
      <c r="E39" s="22">
        <v>1533700</v>
      </c>
      <c r="F39" s="77">
        <v>1.6063000000000001</v>
      </c>
      <c r="G39" s="14">
        <f t="shared" si="24"/>
        <v>2463582</v>
      </c>
      <c r="H39" s="18" t="s">
        <v>130</v>
      </c>
      <c r="I39" s="38">
        <f t="shared" si="25"/>
        <v>1509794.04</v>
      </c>
      <c r="J39" s="88">
        <v>0.61299999999999999</v>
      </c>
      <c r="K39" s="88">
        <v>1.0048999999999999</v>
      </c>
      <c r="L39" s="14">
        <f t="shared" si="26"/>
        <v>377285.4</v>
      </c>
      <c r="M39" s="32">
        <v>125761.8</v>
      </c>
      <c r="N39" s="88">
        <v>0.61299999999999999</v>
      </c>
      <c r="O39" s="88">
        <v>1.0048999999999999</v>
      </c>
      <c r="P39" s="14">
        <f t="shared" si="27"/>
        <v>377543.94</v>
      </c>
      <c r="Q39" s="32">
        <f t="shared" si="28"/>
        <v>125847.98</v>
      </c>
      <c r="R39" s="88">
        <v>0.6129</v>
      </c>
      <c r="S39" s="88">
        <v>1.0046999999999999</v>
      </c>
      <c r="T39" s="14">
        <f t="shared" si="29"/>
        <v>754964.7</v>
      </c>
      <c r="U39" s="32">
        <f t="shared" si="30"/>
        <v>125827.45</v>
      </c>
    </row>
    <row r="40" spans="1:21" s="2" customFormat="1" x14ac:dyDescent="0.25">
      <c r="A40" s="74">
        <v>22</v>
      </c>
      <c r="B40" s="20" t="s">
        <v>95</v>
      </c>
      <c r="C40" s="7">
        <v>132</v>
      </c>
      <c r="D40" s="12" t="s">
        <v>10</v>
      </c>
      <c r="E40" s="22">
        <v>1533700</v>
      </c>
      <c r="F40" s="77">
        <v>1.6063000000000001</v>
      </c>
      <c r="G40" s="14">
        <f t="shared" si="24"/>
        <v>2463582</v>
      </c>
      <c r="H40" s="18" t="s">
        <v>130</v>
      </c>
      <c r="I40" s="38">
        <f t="shared" si="25"/>
        <v>1750525.77</v>
      </c>
      <c r="J40" s="88">
        <v>0.81069999999999998</v>
      </c>
      <c r="K40" s="88">
        <v>1.0008999999999999</v>
      </c>
      <c r="L40" s="14">
        <f t="shared" si="26"/>
        <v>498964.56</v>
      </c>
      <c r="M40" s="32">
        <v>166321.51999999999</v>
      </c>
      <c r="N40" s="88">
        <v>0.81069999999999998</v>
      </c>
      <c r="O40" s="88">
        <v>1.0008999999999999</v>
      </c>
      <c r="P40" s="14">
        <f t="shared" si="27"/>
        <v>499306.47</v>
      </c>
      <c r="Q40" s="32">
        <f t="shared" si="28"/>
        <v>166435.49</v>
      </c>
      <c r="R40" s="88">
        <v>0.61070000000000002</v>
      </c>
      <c r="S40" s="88">
        <v>1.0011000000000001</v>
      </c>
      <c r="T40" s="14">
        <f t="shared" si="29"/>
        <v>752254.74</v>
      </c>
      <c r="U40" s="32">
        <f t="shared" si="30"/>
        <v>125375.79</v>
      </c>
    </row>
    <row r="41" spans="1:21" s="2" customFormat="1" x14ac:dyDescent="0.25">
      <c r="A41" s="74">
        <v>23</v>
      </c>
      <c r="B41" s="20" t="s">
        <v>99</v>
      </c>
      <c r="C41" s="7">
        <v>248</v>
      </c>
      <c r="D41" s="12" t="s">
        <v>10</v>
      </c>
      <c r="E41" s="22">
        <v>1533700</v>
      </c>
      <c r="F41" s="77">
        <v>1.6063000000000001</v>
      </c>
      <c r="G41" s="14">
        <f t="shared" si="24"/>
        <v>2463582</v>
      </c>
      <c r="H41" s="18" t="s">
        <v>130</v>
      </c>
      <c r="I41" s="38">
        <f t="shared" si="25"/>
        <v>1511148.81</v>
      </c>
      <c r="J41" s="88">
        <v>0.61350000000000005</v>
      </c>
      <c r="K41" s="88">
        <v>1.0058</v>
      </c>
      <c r="L41" s="14">
        <f t="shared" si="26"/>
        <v>377593.14</v>
      </c>
      <c r="M41" s="32">
        <v>125864.38</v>
      </c>
      <c r="N41" s="88">
        <v>0.61350000000000005</v>
      </c>
      <c r="O41" s="88">
        <v>1.0057</v>
      </c>
      <c r="P41" s="14">
        <f t="shared" si="27"/>
        <v>377851.89</v>
      </c>
      <c r="Q41" s="32">
        <f t="shared" si="28"/>
        <v>125950.63</v>
      </c>
      <c r="R41" s="88">
        <v>0.61350000000000005</v>
      </c>
      <c r="S41" s="88">
        <v>1.0057</v>
      </c>
      <c r="T41" s="14">
        <f t="shared" si="29"/>
        <v>755703.78</v>
      </c>
      <c r="U41" s="32">
        <f t="shared" si="30"/>
        <v>125950.63</v>
      </c>
    </row>
    <row r="42" spans="1:21" s="2" customFormat="1" ht="31.5" x14ac:dyDescent="0.25">
      <c r="A42" s="74">
        <v>24</v>
      </c>
      <c r="B42" s="20" t="s">
        <v>96</v>
      </c>
      <c r="C42" s="7">
        <v>138</v>
      </c>
      <c r="D42" s="12" t="s">
        <v>10</v>
      </c>
      <c r="E42" s="22">
        <v>1533700</v>
      </c>
      <c r="F42" s="77">
        <v>1.6063000000000001</v>
      </c>
      <c r="G42" s="14">
        <f t="shared" si="24"/>
        <v>2463582</v>
      </c>
      <c r="H42" s="18" t="s">
        <v>130</v>
      </c>
      <c r="I42" s="38">
        <f t="shared" si="25"/>
        <v>1997930.79</v>
      </c>
      <c r="J42" s="88">
        <v>0.81120000000000003</v>
      </c>
      <c r="K42" s="88">
        <v>1.0015000000000001</v>
      </c>
      <c r="L42" s="14">
        <f t="shared" si="26"/>
        <v>499272.3</v>
      </c>
      <c r="M42" s="32">
        <v>166424.1</v>
      </c>
      <c r="N42" s="88">
        <v>0.81110000000000004</v>
      </c>
      <c r="O42" s="88">
        <v>1.0013000000000001</v>
      </c>
      <c r="P42" s="14">
        <f t="shared" si="27"/>
        <v>499552.83</v>
      </c>
      <c r="Q42" s="32">
        <f t="shared" si="28"/>
        <v>166517.60999999999</v>
      </c>
      <c r="R42" s="88">
        <v>0.81110000000000004</v>
      </c>
      <c r="S42" s="88">
        <v>1.0013000000000001</v>
      </c>
      <c r="T42" s="14">
        <f t="shared" si="29"/>
        <v>999105.66</v>
      </c>
      <c r="U42" s="32">
        <f t="shared" si="30"/>
        <v>166517.60999999999</v>
      </c>
    </row>
    <row r="43" spans="1:21" s="2" customFormat="1" x14ac:dyDescent="0.25">
      <c r="A43" s="74">
        <v>25</v>
      </c>
      <c r="B43" s="20" t="s">
        <v>90</v>
      </c>
      <c r="C43" s="7">
        <v>305</v>
      </c>
      <c r="D43" s="12" t="s">
        <v>10</v>
      </c>
      <c r="E43" s="22">
        <v>1533700</v>
      </c>
      <c r="F43" s="77">
        <v>1.6063000000000001</v>
      </c>
      <c r="G43" s="14">
        <f t="shared" si="24"/>
        <v>2463582</v>
      </c>
      <c r="H43" s="18" t="s">
        <v>130</v>
      </c>
      <c r="I43" s="38">
        <f t="shared" si="25"/>
        <v>2006244.03</v>
      </c>
      <c r="J43" s="88">
        <v>0.8145</v>
      </c>
      <c r="K43" s="88">
        <v>1.0055000000000001</v>
      </c>
      <c r="L43" s="14">
        <f t="shared" si="26"/>
        <v>501303.36</v>
      </c>
      <c r="M43" s="32">
        <v>167101.12</v>
      </c>
      <c r="N43" s="88">
        <v>0.8145</v>
      </c>
      <c r="O43" s="88">
        <v>1.0056</v>
      </c>
      <c r="P43" s="14">
        <f t="shared" si="27"/>
        <v>501646.89</v>
      </c>
      <c r="Q43" s="32">
        <f t="shared" si="28"/>
        <v>167215.63</v>
      </c>
      <c r="R43" s="88">
        <v>0.8145</v>
      </c>
      <c r="S43" s="88">
        <v>1.0056</v>
      </c>
      <c r="T43" s="14">
        <f t="shared" si="29"/>
        <v>1003293.78</v>
      </c>
      <c r="U43" s="32">
        <f t="shared" si="30"/>
        <v>167215.63</v>
      </c>
    </row>
    <row r="44" spans="1:21" s="2" customFormat="1" x14ac:dyDescent="0.25">
      <c r="A44" s="74">
        <v>26</v>
      </c>
      <c r="B44" s="20" t="s">
        <v>92</v>
      </c>
      <c r="C44" s="7">
        <v>190</v>
      </c>
      <c r="D44" s="12" t="s">
        <v>10</v>
      </c>
      <c r="E44" s="22">
        <v>1533700</v>
      </c>
      <c r="F44" s="77">
        <v>1.6063000000000001</v>
      </c>
      <c r="G44" s="14">
        <f t="shared" si="24"/>
        <v>2463582</v>
      </c>
      <c r="H44" s="18" t="s">
        <v>130</v>
      </c>
      <c r="I44" s="38">
        <f t="shared" si="25"/>
        <v>1999839.7799999998</v>
      </c>
      <c r="J44" s="88">
        <v>0.81189999999999996</v>
      </c>
      <c r="K44" s="88">
        <v>1.0024</v>
      </c>
      <c r="L44" s="14">
        <f t="shared" si="26"/>
        <v>499703.13</v>
      </c>
      <c r="M44" s="32">
        <v>166567.71</v>
      </c>
      <c r="N44" s="88">
        <v>0.81189999999999996</v>
      </c>
      <c r="O44" s="88">
        <v>1.0023</v>
      </c>
      <c r="P44" s="14">
        <f t="shared" si="27"/>
        <v>500045.55</v>
      </c>
      <c r="Q44" s="32">
        <f t="shared" si="28"/>
        <v>166681.85</v>
      </c>
      <c r="R44" s="88">
        <v>0.81189999999999996</v>
      </c>
      <c r="S44" s="88">
        <v>1.0023</v>
      </c>
      <c r="T44" s="14">
        <f t="shared" si="29"/>
        <v>1000091.1</v>
      </c>
      <c r="U44" s="32">
        <f t="shared" si="30"/>
        <v>166681.85</v>
      </c>
    </row>
    <row r="45" spans="1:21" s="2" customFormat="1" x14ac:dyDescent="0.25">
      <c r="A45" s="74">
        <v>27</v>
      </c>
      <c r="B45" s="20" t="s">
        <v>103</v>
      </c>
      <c r="C45" s="7">
        <v>176</v>
      </c>
      <c r="D45" s="12" t="s">
        <v>10</v>
      </c>
      <c r="E45" s="22">
        <v>1533700</v>
      </c>
      <c r="F45" s="77">
        <v>1.6063000000000001</v>
      </c>
      <c r="G45" s="14">
        <f t="shared" si="24"/>
        <v>2463582</v>
      </c>
      <c r="H45" s="18" t="s">
        <v>130</v>
      </c>
      <c r="I45" s="38">
        <f t="shared" si="25"/>
        <v>2000948.19</v>
      </c>
      <c r="J45" s="88">
        <v>0.81240000000000001</v>
      </c>
      <c r="K45" s="88">
        <v>1.0029999999999999</v>
      </c>
      <c r="L45" s="14">
        <f t="shared" si="26"/>
        <v>500010.87</v>
      </c>
      <c r="M45" s="32">
        <v>166670.29</v>
      </c>
      <c r="N45" s="88">
        <v>0.81240000000000001</v>
      </c>
      <c r="O45" s="88">
        <v>1.0029999999999999</v>
      </c>
      <c r="P45" s="14">
        <f t="shared" si="27"/>
        <v>500353.5</v>
      </c>
      <c r="Q45" s="32">
        <f t="shared" si="28"/>
        <v>166784.5</v>
      </c>
      <c r="R45" s="88">
        <v>0.81230000000000002</v>
      </c>
      <c r="S45" s="88">
        <v>1.0028999999999999</v>
      </c>
      <c r="T45" s="14">
        <f t="shared" si="29"/>
        <v>1000583.82</v>
      </c>
      <c r="U45" s="32">
        <f t="shared" si="30"/>
        <v>166763.97</v>
      </c>
    </row>
    <row r="46" spans="1:21" s="2" customFormat="1" x14ac:dyDescent="0.25">
      <c r="A46" s="74">
        <v>28</v>
      </c>
      <c r="B46" s="20" t="s">
        <v>155</v>
      </c>
      <c r="C46" s="7">
        <v>208</v>
      </c>
      <c r="D46" s="12" t="s">
        <v>10</v>
      </c>
      <c r="E46" s="22">
        <v>1533700</v>
      </c>
      <c r="F46" s="77">
        <v>1.6063000000000001</v>
      </c>
      <c r="G46" s="14">
        <f t="shared" si="24"/>
        <v>2463582</v>
      </c>
      <c r="H46" s="18" t="s">
        <v>130</v>
      </c>
      <c r="I46" s="38">
        <f t="shared" si="25"/>
        <v>2002426.05</v>
      </c>
      <c r="J46" s="88">
        <v>0.81310000000000004</v>
      </c>
      <c r="K46" s="88">
        <v>1.0038</v>
      </c>
      <c r="L46" s="14">
        <f t="shared" si="26"/>
        <v>500441.7</v>
      </c>
      <c r="M46" s="32">
        <v>166813.9</v>
      </c>
      <c r="N46" s="88">
        <v>0.81289999999999996</v>
      </c>
      <c r="O46" s="88">
        <v>1.0036</v>
      </c>
      <c r="P46" s="14">
        <f t="shared" si="27"/>
        <v>500661.45</v>
      </c>
      <c r="Q46" s="32">
        <f t="shared" si="28"/>
        <v>166887.15</v>
      </c>
      <c r="R46" s="88">
        <v>0.81289999999999996</v>
      </c>
      <c r="S46" s="88">
        <v>1.0036</v>
      </c>
      <c r="T46" s="14">
        <f t="shared" si="29"/>
        <v>1001322.9</v>
      </c>
      <c r="U46" s="32">
        <f t="shared" si="30"/>
        <v>166887.15</v>
      </c>
    </row>
    <row r="47" spans="1:21" s="2" customFormat="1" ht="25.5" customHeight="1" x14ac:dyDescent="0.25">
      <c r="A47" s="124" t="s">
        <v>105</v>
      </c>
      <c r="B47" s="125"/>
      <c r="C47" s="12">
        <f>SUM(C49:C58)</f>
        <v>1649</v>
      </c>
      <c r="D47" s="21"/>
      <c r="E47" s="28"/>
      <c r="F47" s="78"/>
      <c r="G47" s="24">
        <f>SUM(G49:G58)</f>
        <v>26148969</v>
      </c>
      <c r="H47" s="18"/>
      <c r="I47" s="39">
        <f>SUM(I49:I58)</f>
        <v>15909548.400000002</v>
      </c>
      <c r="J47" s="89"/>
      <c r="K47" s="89"/>
      <c r="L47" s="24">
        <f t="shared" ref="L47" si="31">SUM(L49:L58)</f>
        <v>3976539</v>
      </c>
      <c r="M47" s="36">
        <v>1325513</v>
      </c>
      <c r="N47" s="89"/>
      <c r="O47" s="89"/>
      <c r="P47" s="24">
        <f t="shared" ref="P47:Q47" si="32">SUM(P49:P58)</f>
        <v>3977911.9199999995</v>
      </c>
      <c r="Q47" s="36">
        <f t="shared" si="32"/>
        <v>1325970.6400000001</v>
      </c>
      <c r="R47" s="89"/>
      <c r="S47" s="89"/>
      <c r="T47" s="24">
        <f t="shared" ref="T47:U47" si="33">SUM(T49:T58)</f>
        <v>7955097.4799999995</v>
      </c>
      <c r="U47" s="36">
        <f t="shared" si="33"/>
        <v>1325849.58</v>
      </c>
    </row>
    <row r="48" spans="1:21" s="2" customFormat="1" ht="15.75" customHeight="1" x14ac:dyDescent="0.25">
      <c r="A48" s="135" t="s">
        <v>3</v>
      </c>
      <c r="B48" s="136"/>
      <c r="C48" s="136"/>
      <c r="D48" s="137"/>
      <c r="E48" s="26"/>
      <c r="F48" s="79"/>
      <c r="G48" s="63"/>
      <c r="H48" s="12"/>
      <c r="I48" s="37"/>
      <c r="J48" s="87"/>
      <c r="K48" s="87"/>
      <c r="L48" s="4"/>
      <c r="M48" s="35"/>
      <c r="N48" s="87"/>
      <c r="O48" s="87"/>
      <c r="P48" s="4"/>
      <c r="Q48" s="35"/>
      <c r="R48" s="87"/>
      <c r="S48" s="87"/>
      <c r="T48" s="4"/>
      <c r="U48" s="35"/>
    </row>
    <row r="49" spans="1:21" s="2" customFormat="1" x14ac:dyDescent="0.25">
      <c r="A49" s="69">
        <v>29</v>
      </c>
      <c r="B49" s="9" t="s">
        <v>158</v>
      </c>
      <c r="C49" s="7">
        <v>46</v>
      </c>
      <c r="D49" s="7" t="s">
        <v>10</v>
      </c>
      <c r="E49" s="22">
        <v>1533700</v>
      </c>
      <c r="F49" s="77">
        <f>ROUND(1.841*1.029,4)</f>
        <v>1.8944000000000001</v>
      </c>
      <c r="G49" s="14">
        <f t="shared" ref="G49:G50" si="34">ROUND(E49*F49,0)</f>
        <v>2905441</v>
      </c>
      <c r="H49" s="18" t="s">
        <v>130</v>
      </c>
      <c r="I49" s="38">
        <f t="shared" ref="I49:I52" si="35">L49+P49+T49</f>
        <v>1452528.87</v>
      </c>
      <c r="J49" s="88">
        <v>0.5</v>
      </c>
      <c r="K49" s="88">
        <v>1</v>
      </c>
      <c r="L49" s="14">
        <f t="shared" ref="L49:L52" si="36">ROUND(M49*3,2)</f>
        <v>362988.51</v>
      </c>
      <c r="M49" s="32">
        <v>120996.17</v>
      </c>
      <c r="N49" s="88">
        <v>0.5</v>
      </c>
      <c r="O49" s="88">
        <v>1</v>
      </c>
      <c r="P49" s="14">
        <f t="shared" ref="P49:P52" si="37">ROUND(Q49*3,2)</f>
        <v>363180.12</v>
      </c>
      <c r="Q49" s="32">
        <f t="shared" ref="Q49:Q52" si="38">ROUND(G49*N49/12,2)</f>
        <v>121060.04</v>
      </c>
      <c r="R49" s="88">
        <v>0.5</v>
      </c>
      <c r="S49" s="88">
        <v>1</v>
      </c>
      <c r="T49" s="14">
        <f t="shared" ref="T49:T52" si="39">ROUND(U49*6,2)</f>
        <v>726360.24</v>
      </c>
      <c r="U49" s="32">
        <f t="shared" ref="U49:U52" si="40">ROUND(G49*R49/12,2)</f>
        <v>121060.04</v>
      </c>
    </row>
    <row r="50" spans="1:21" s="2" customFormat="1" x14ac:dyDescent="0.25">
      <c r="A50" s="69">
        <v>30</v>
      </c>
      <c r="B50" s="9" t="s">
        <v>159</v>
      </c>
      <c r="C50" s="7">
        <v>36</v>
      </c>
      <c r="D50" s="7" t="s">
        <v>10</v>
      </c>
      <c r="E50" s="22">
        <v>1533700</v>
      </c>
      <c r="F50" s="77">
        <v>1.8944000000000001</v>
      </c>
      <c r="G50" s="14">
        <f t="shared" si="34"/>
        <v>2905441</v>
      </c>
      <c r="H50" s="18" t="s">
        <v>130</v>
      </c>
      <c r="I50" s="38">
        <f t="shared" si="35"/>
        <v>1452528.87</v>
      </c>
      <c r="J50" s="88">
        <v>0.5</v>
      </c>
      <c r="K50" s="88">
        <v>1</v>
      </c>
      <c r="L50" s="14">
        <f t="shared" si="36"/>
        <v>362988.51</v>
      </c>
      <c r="M50" s="32">
        <v>120996.17</v>
      </c>
      <c r="N50" s="88">
        <v>0.5</v>
      </c>
      <c r="O50" s="88">
        <v>1</v>
      </c>
      <c r="P50" s="14">
        <f t="shared" si="37"/>
        <v>363180.12</v>
      </c>
      <c r="Q50" s="32">
        <f t="shared" si="38"/>
        <v>121060.04</v>
      </c>
      <c r="R50" s="88">
        <v>0.5</v>
      </c>
      <c r="S50" s="88">
        <v>1</v>
      </c>
      <c r="T50" s="14">
        <f t="shared" si="39"/>
        <v>726360.24</v>
      </c>
      <c r="U50" s="32">
        <f t="shared" si="40"/>
        <v>121060.04</v>
      </c>
    </row>
    <row r="51" spans="1:21" s="2" customFormat="1" x14ac:dyDescent="0.25">
      <c r="A51" s="69">
        <v>31</v>
      </c>
      <c r="B51" s="9" t="s">
        <v>30</v>
      </c>
      <c r="C51" s="7">
        <v>81</v>
      </c>
      <c r="D51" s="7" t="s">
        <v>10</v>
      </c>
      <c r="E51" s="22">
        <v>1533700</v>
      </c>
      <c r="F51" s="77">
        <v>1.8944000000000001</v>
      </c>
      <c r="G51" s="14">
        <f>ROUND(E51*F51,0)</f>
        <v>2905441</v>
      </c>
      <c r="H51" s="18" t="s">
        <v>130</v>
      </c>
      <c r="I51" s="38">
        <f t="shared" si="35"/>
        <v>1454562.4500000002</v>
      </c>
      <c r="J51" s="88">
        <v>0.50070000000000003</v>
      </c>
      <c r="K51" s="88">
        <v>1.0014000000000001</v>
      </c>
      <c r="L51" s="14">
        <f t="shared" si="36"/>
        <v>363496.68</v>
      </c>
      <c r="M51" s="32">
        <v>121165.56</v>
      </c>
      <c r="N51" s="88">
        <v>0.50070000000000003</v>
      </c>
      <c r="O51" s="88">
        <v>1.0014000000000001</v>
      </c>
      <c r="P51" s="14">
        <f t="shared" si="37"/>
        <v>363688.59</v>
      </c>
      <c r="Q51" s="32">
        <f t="shared" si="38"/>
        <v>121229.53</v>
      </c>
      <c r="R51" s="88">
        <v>0.50070000000000003</v>
      </c>
      <c r="S51" s="88">
        <v>1.0014000000000001</v>
      </c>
      <c r="T51" s="14">
        <f t="shared" si="39"/>
        <v>727377.18</v>
      </c>
      <c r="U51" s="32">
        <f t="shared" si="40"/>
        <v>121229.53</v>
      </c>
    </row>
    <row r="52" spans="1:21" s="2" customFormat="1" x14ac:dyDescent="0.25">
      <c r="A52" s="73">
        <v>32</v>
      </c>
      <c r="B52" s="9" t="s">
        <v>28</v>
      </c>
      <c r="C52" s="7">
        <v>83</v>
      </c>
      <c r="D52" s="7" t="s">
        <v>10</v>
      </c>
      <c r="E52" s="22">
        <v>1533700</v>
      </c>
      <c r="F52" s="77">
        <v>1.8944000000000001</v>
      </c>
      <c r="G52" s="14">
        <f>ROUND(E52*F52,0)</f>
        <v>2905441</v>
      </c>
      <c r="H52" s="18" t="s">
        <v>130</v>
      </c>
      <c r="I52" s="38">
        <f t="shared" si="35"/>
        <v>1455433.92</v>
      </c>
      <c r="J52" s="88">
        <v>0.501</v>
      </c>
      <c r="K52" s="88">
        <v>1.0019</v>
      </c>
      <c r="L52" s="14">
        <f t="shared" si="36"/>
        <v>363714.48</v>
      </c>
      <c r="M52" s="32">
        <v>121238.16</v>
      </c>
      <c r="N52" s="88">
        <v>0.501</v>
      </c>
      <c r="O52" s="88">
        <v>1.0019</v>
      </c>
      <c r="P52" s="14">
        <f t="shared" si="37"/>
        <v>363906.48</v>
      </c>
      <c r="Q52" s="32">
        <f t="shared" si="38"/>
        <v>121302.16</v>
      </c>
      <c r="R52" s="88">
        <v>0.501</v>
      </c>
      <c r="S52" s="88">
        <v>1.0019</v>
      </c>
      <c r="T52" s="14">
        <f t="shared" si="39"/>
        <v>727812.96</v>
      </c>
      <c r="U52" s="32">
        <f t="shared" si="40"/>
        <v>121302.16</v>
      </c>
    </row>
    <row r="53" spans="1:21" s="2" customFormat="1" ht="15.75" customHeight="1" x14ac:dyDescent="0.25">
      <c r="A53" s="111" t="s">
        <v>164</v>
      </c>
      <c r="B53" s="112"/>
      <c r="C53" s="112"/>
      <c r="D53" s="123"/>
      <c r="E53" s="27"/>
      <c r="F53" s="77"/>
      <c r="G53" s="14"/>
      <c r="H53" s="18"/>
      <c r="I53" s="38"/>
      <c r="J53" s="88"/>
      <c r="K53" s="88"/>
      <c r="L53" s="14"/>
      <c r="M53" s="32"/>
      <c r="N53" s="88"/>
      <c r="O53" s="88"/>
      <c r="P53" s="14"/>
      <c r="Q53" s="32"/>
      <c r="R53" s="88"/>
      <c r="S53" s="88"/>
      <c r="T53" s="14"/>
      <c r="U53" s="32"/>
    </row>
    <row r="54" spans="1:21" s="2" customFormat="1" x14ac:dyDescent="0.25">
      <c r="A54" s="69">
        <f>A52+1</f>
        <v>33</v>
      </c>
      <c r="B54" s="9" t="s">
        <v>27</v>
      </c>
      <c r="C54" s="7">
        <v>477</v>
      </c>
      <c r="D54" s="12" t="s">
        <v>10</v>
      </c>
      <c r="E54" s="22">
        <v>1533700</v>
      </c>
      <c r="F54" s="77">
        <v>1.8944000000000001</v>
      </c>
      <c r="G54" s="14">
        <f t="shared" ref="G54:G58" si="41">ROUND(E54*F54,0)</f>
        <v>2905441</v>
      </c>
      <c r="H54" s="18" t="s">
        <v>130</v>
      </c>
      <c r="I54" s="38">
        <f t="shared" ref="I54:I58" si="42">L54+P54+T54</f>
        <v>2366968.35</v>
      </c>
      <c r="J54" s="88">
        <v>0.81499999999999995</v>
      </c>
      <c r="K54" s="88">
        <v>1.0062</v>
      </c>
      <c r="L54" s="14">
        <f t="shared" ref="L54:L58" si="43">ROUND(M54*3,2)</f>
        <v>591671.25</v>
      </c>
      <c r="M54" s="32">
        <v>197223.75</v>
      </c>
      <c r="N54" s="88">
        <v>0.81489999999999996</v>
      </c>
      <c r="O54" s="88">
        <v>1.0061</v>
      </c>
      <c r="P54" s="14">
        <f t="shared" ref="P54:P58" si="44">ROUND(Q54*3,2)</f>
        <v>591910.98</v>
      </c>
      <c r="Q54" s="32">
        <f t="shared" ref="Q54:Q58" si="45">ROUND(G54*N54/12,2)</f>
        <v>197303.66</v>
      </c>
      <c r="R54" s="88">
        <v>0.81459999999999999</v>
      </c>
      <c r="S54" s="88">
        <v>1.0057</v>
      </c>
      <c r="T54" s="14">
        <f t="shared" ref="T54:T58" si="46">ROUND(U54*6,2)</f>
        <v>1183386.1200000001</v>
      </c>
      <c r="U54" s="32">
        <f t="shared" ref="U54:U58" si="47">ROUND(G54*R54/12,2)</f>
        <v>197231.02</v>
      </c>
    </row>
    <row r="55" spans="1:21" s="2" customFormat="1" x14ac:dyDescent="0.25">
      <c r="A55" s="69">
        <f>A54+1</f>
        <v>34</v>
      </c>
      <c r="B55" s="9" t="s">
        <v>29</v>
      </c>
      <c r="C55" s="7">
        <v>183</v>
      </c>
      <c r="D55" s="7" t="s">
        <v>10</v>
      </c>
      <c r="E55" s="22">
        <v>1533700</v>
      </c>
      <c r="F55" s="77">
        <v>1.8944000000000001</v>
      </c>
      <c r="G55" s="14">
        <f t="shared" si="41"/>
        <v>2905441</v>
      </c>
      <c r="H55" s="18" t="s">
        <v>130</v>
      </c>
      <c r="I55" s="38">
        <f t="shared" si="42"/>
        <v>1775135.46</v>
      </c>
      <c r="J55" s="88">
        <v>0.61119999999999997</v>
      </c>
      <c r="K55" s="88">
        <v>1.0019</v>
      </c>
      <c r="L55" s="14">
        <f t="shared" si="43"/>
        <v>443717.13</v>
      </c>
      <c r="M55" s="32">
        <v>147905.71</v>
      </c>
      <c r="N55" s="88">
        <v>0.61099999999999999</v>
      </c>
      <c r="O55" s="88">
        <v>1.0017</v>
      </c>
      <c r="P55" s="14">
        <f t="shared" si="44"/>
        <v>443806.11</v>
      </c>
      <c r="Q55" s="32">
        <f t="shared" si="45"/>
        <v>147935.37</v>
      </c>
      <c r="R55" s="88">
        <v>0.61099999999999999</v>
      </c>
      <c r="S55" s="88">
        <v>1.0017</v>
      </c>
      <c r="T55" s="14">
        <f t="shared" si="46"/>
        <v>887612.22</v>
      </c>
      <c r="U55" s="32">
        <f t="shared" si="47"/>
        <v>147935.37</v>
      </c>
    </row>
    <row r="56" spans="1:21" s="2" customFormat="1" x14ac:dyDescent="0.25">
      <c r="A56" s="69">
        <f t="shared" ref="A56:A58" si="48">A55+1</f>
        <v>35</v>
      </c>
      <c r="B56" s="9" t="s">
        <v>25</v>
      </c>
      <c r="C56" s="7">
        <v>360</v>
      </c>
      <c r="D56" s="7" t="s">
        <v>10</v>
      </c>
      <c r="E56" s="22">
        <v>1533700</v>
      </c>
      <c r="F56" s="77">
        <v>1.8944000000000001</v>
      </c>
      <c r="G56" s="14">
        <f t="shared" si="41"/>
        <v>2905441</v>
      </c>
      <c r="H56" s="18" t="s">
        <v>130</v>
      </c>
      <c r="I56" s="38">
        <f t="shared" si="42"/>
        <v>2369582.8200000003</v>
      </c>
      <c r="J56" s="88">
        <v>0.81610000000000005</v>
      </c>
      <c r="K56" s="88">
        <v>1.0075000000000001</v>
      </c>
      <c r="L56" s="14">
        <f t="shared" si="43"/>
        <v>592469.81999999995</v>
      </c>
      <c r="M56" s="32">
        <v>197489.94</v>
      </c>
      <c r="N56" s="88">
        <v>0.81559999999999999</v>
      </c>
      <c r="O56" s="88">
        <v>1.0068999999999999</v>
      </c>
      <c r="P56" s="14">
        <f t="shared" si="44"/>
        <v>592419.42000000004</v>
      </c>
      <c r="Q56" s="32">
        <f t="shared" si="45"/>
        <v>197473.14</v>
      </c>
      <c r="R56" s="88">
        <v>0.8155</v>
      </c>
      <c r="S56" s="88">
        <v>1.0067999999999999</v>
      </c>
      <c r="T56" s="14">
        <f t="shared" si="46"/>
        <v>1184693.58</v>
      </c>
      <c r="U56" s="32">
        <f t="shared" si="47"/>
        <v>197448.93</v>
      </c>
    </row>
    <row r="57" spans="1:21" s="2" customFormat="1" x14ac:dyDescent="0.25">
      <c r="A57" s="69">
        <f t="shared" si="48"/>
        <v>36</v>
      </c>
      <c r="B57" s="9" t="s">
        <v>129</v>
      </c>
      <c r="C57" s="7">
        <v>241</v>
      </c>
      <c r="D57" s="7" t="s">
        <v>10</v>
      </c>
      <c r="E57" s="22">
        <v>1533700</v>
      </c>
      <c r="F57" s="77">
        <v>1.8944000000000001</v>
      </c>
      <c r="G57" s="14">
        <f t="shared" si="41"/>
        <v>2905441</v>
      </c>
      <c r="H57" s="18" t="s">
        <v>130</v>
      </c>
      <c r="I57" s="38">
        <f t="shared" si="42"/>
        <v>2362683.3600000003</v>
      </c>
      <c r="J57" s="88">
        <v>0.8135</v>
      </c>
      <c r="K57" s="88">
        <v>1.0043</v>
      </c>
      <c r="L57" s="14">
        <f t="shared" si="43"/>
        <v>590582.28</v>
      </c>
      <c r="M57" s="32">
        <v>196860.76</v>
      </c>
      <c r="N57" s="88">
        <v>0.81330000000000002</v>
      </c>
      <c r="O57" s="88">
        <v>1.0041</v>
      </c>
      <c r="P57" s="14">
        <f t="shared" si="44"/>
        <v>590748.78</v>
      </c>
      <c r="Q57" s="32">
        <f t="shared" si="45"/>
        <v>196916.26</v>
      </c>
      <c r="R57" s="88">
        <v>0.81320000000000003</v>
      </c>
      <c r="S57" s="88">
        <v>1.0039</v>
      </c>
      <c r="T57" s="14">
        <f t="shared" si="46"/>
        <v>1181352.3</v>
      </c>
      <c r="U57" s="32">
        <f t="shared" si="47"/>
        <v>196892.05</v>
      </c>
    </row>
    <row r="58" spans="1:21" s="2" customFormat="1" x14ac:dyDescent="0.25">
      <c r="A58" s="69">
        <f t="shared" si="48"/>
        <v>37</v>
      </c>
      <c r="B58" s="9" t="s">
        <v>26</v>
      </c>
      <c r="C58" s="7">
        <v>142</v>
      </c>
      <c r="D58" s="12" t="s">
        <v>10</v>
      </c>
      <c r="E58" s="22">
        <v>1533700</v>
      </c>
      <c r="F58" s="77">
        <v>1.8944000000000001</v>
      </c>
      <c r="G58" s="14">
        <f t="shared" si="41"/>
        <v>2905441</v>
      </c>
      <c r="H58" s="18" t="s">
        <v>130</v>
      </c>
      <c r="I58" s="38">
        <f t="shared" si="42"/>
        <v>1220124.3</v>
      </c>
      <c r="J58" s="88">
        <v>0.42</v>
      </c>
      <c r="K58" s="88">
        <v>1</v>
      </c>
      <c r="L58" s="14">
        <f t="shared" si="43"/>
        <v>304910.34000000003</v>
      </c>
      <c r="M58" s="32">
        <v>101636.78</v>
      </c>
      <c r="N58" s="88">
        <v>0.42</v>
      </c>
      <c r="O58" s="88">
        <v>1</v>
      </c>
      <c r="P58" s="14">
        <f t="shared" si="44"/>
        <v>305071.32</v>
      </c>
      <c r="Q58" s="32">
        <f t="shared" si="45"/>
        <v>101690.44</v>
      </c>
      <c r="R58" s="88">
        <v>0.42</v>
      </c>
      <c r="S58" s="88">
        <v>1</v>
      </c>
      <c r="T58" s="14">
        <f t="shared" si="46"/>
        <v>610142.64</v>
      </c>
      <c r="U58" s="32">
        <f t="shared" si="47"/>
        <v>101690.44</v>
      </c>
    </row>
    <row r="59" spans="1:21" s="2" customFormat="1" ht="35.25" customHeight="1" x14ac:dyDescent="0.25">
      <c r="A59" s="124" t="s">
        <v>106</v>
      </c>
      <c r="B59" s="125"/>
      <c r="C59" s="12">
        <f>SUM(C61:C71)</f>
        <v>1415</v>
      </c>
      <c r="D59" s="21"/>
      <c r="E59" s="28"/>
      <c r="F59" s="78"/>
      <c r="G59" s="24">
        <f t="shared" ref="G59" si="49">SUM(G61:G71)</f>
        <v>24635820</v>
      </c>
      <c r="H59" s="18"/>
      <c r="I59" s="39">
        <f t="shared" ref="I59" si="50">SUM(I61:I71)</f>
        <v>13362335.039999999</v>
      </c>
      <c r="J59" s="89"/>
      <c r="K59" s="89"/>
      <c r="L59" s="24">
        <f t="shared" ref="L59" si="51">SUM(L61:L71)</f>
        <v>3430896.87</v>
      </c>
      <c r="M59" s="36">
        <v>1143632.29</v>
      </c>
      <c r="N59" s="89"/>
      <c r="O59" s="89"/>
      <c r="P59" s="24">
        <f t="shared" ref="P59:Q59" si="52">SUM(P61:P71)</f>
        <v>3191077.77</v>
      </c>
      <c r="Q59" s="36">
        <f t="shared" si="52"/>
        <v>1063692.5900000001</v>
      </c>
      <c r="R59" s="89"/>
      <c r="S59" s="89"/>
      <c r="T59" s="24">
        <f t="shared" ref="T59:U59" si="53">SUM(T61:T71)</f>
        <v>6740360.3999999994</v>
      </c>
      <c r="U59" s="36">
        <f t="shared" si="53"/>
        <v>1123393.3999999999</v>
      </c>
    </row>
    <row r="60" spans="1:21" s="2" customFormat="1" ht="15.75" customHeight="1" x14ac:dyDescent="0.25">
      <c r="A60" s="135" t="s">
        <v>3</v>
      </c>
      <c r="B60" s="136"/>
      <c r="C60" s="136"/>
      <c r="D60" s="137"/>
      <c r="E60" s="26"/>
      <c r="F60" s="79"/>
      <c r="G60" s="63"/>
      <c r="H60" s="12"/>
      <c r="I60" s="37"/>
      <c r="J60" s="87"/>
      <c r="K60" s="87"/>
      <c r="L60" s="4"/>
      <c r="M60" s="35"/>
      <c r="N60" s="87"/>
      <c r="O60" s="87"/>
      <c r="P60" s="4"/>
      <c r="Q60" s="35"/>
      <c r="R60" s="87"/>
      <c r="S60" s="87"/>
      <c r="T60" s="4"/>
      <c r="U60" s="35"/>
    </row>
    <row r="61" spans="1:21" s="2" customFormat="1" x14ac:dyDescent="0.25">
      <c r="A61" s="69">
        <f>A58+1</f>
        <v>38</v>
      </c>
      <c r="B61" s="9" t="s">
        <v>61</v>
      </c>
      <c r="C61" s="7">
        <v>58</v>
      </c>
      <c r="D61" s="7" t="s">
        <v>10</v>
      </c>
      <c r="E61" s="22">
        <v>1533700</v>
      </c>
      <c r="F61" s="77">
        <v>1.6063000000000001</v>
      </c>
      <c r="G61" s="14">
        <f t="shared" ref="G61:G66" si="54">ROUND(E61*F61,0)</f>
        <v>2463582</v>
      </c>
      <c r="H61" s="18" t="s">
        <v>130</v>
      </c>
      <c r="I61" s="38">
        <f t="shared" ref="I61:I66" si="55">L61+P61+T61</f>
        <v>1232811.9300000002</v>
      </c>
      <c r="J61" s="88">
        <v>0.5</v>
      </c>
      <c r="K61" s="88">
        <v>1</v>
      </c>
      <c r="L61" s="14">
        <f t="shared" ref="L61:L66" si="56">ROUND(M61*3,2)</f>
        <v>307736.88</v>
      </c>
      <c r="M61" s="32">
        <v>102578.96</v>
      </c>
      <c r="N61" s="88">
        <v>0.5</v>
      </c>
      <c r="O61" s="88">
        <v>1</v>
      </c>
      <c r="P61" s="14">
        <f t="shared" ref="P61:P66" si="57">ROUND(Q61*3,2)</f>
        <v>307947.75</v>
      </c>
      <c r="Q61" s="32">
        <f t="shared" ref="Q61:Q66" si="58">ROUND(G61*N61/12,2)</f>
        <v>102649.25</v>
      </c>
      <c r="R61" s="88">
        <v>0.501</v>
      </c>
      <c r="S61" s="88">
        <v>1.0019</v>
      </c>
      <c r="T61" s="14">
        <f t="shared" ref="T61:T66" si="59">ROUND(U61*6,2)</f>
        <v>617127.30000000005</v>
      </c>
      <c r="U61" s="32">
        <f t="shared" ref="U61:U66" si="60">ROUND(G61*R61/12,2)</f>
        <v>102854.55</v>
      </c>
    </row>
    <row r="62" spans="1:21" s="2" customFormat="1" x14ac:dyDescent="0.25">
      <c r="A62" s="69">
        <f>A61+1</f>
        <v>39</v>
      </c>
      <c r="B62" s="9" t="s">
        <v>64</v>
      </c>
      <c r="C62" s="7">
        <v>65</v>
      </c>
      <c r="D62" s="7" t="s">
        <v>10</v>
      </c>
      <c r="E62" s="22">
        <v>1533700</v>
      </c>
      <c r="F62" s="77">
        <v>1.6063000000000001</v>
      </c>
      <c r="G62" s="14">
        <f t="shared" si="54"/>
        <v>2463582</v>
      </c>
      <c r="H62" s="18" t="s">
        <v>130</v>
      </c>
      <c r="I62" s="38">
        <f t="shared" si="55"/>
        <v>1232196.03</v>
      </c>
      <c r="J62" s="88">
        <v>0.5</v>
      </c>
      <c r="K62" s="88">
        <v>1</v>
      </c>
      <c r="L62" s="14">
        <f t="shared" si="56"/>
        <v>307736.88</v>
      </c>
      <c r="M62" s="32">
        <v>102578.96</v>
      </c>
      <c r="N62" s="88">
        <v>0.5</v>
      </c>
      <c r="O62" s="88">
        <v>1</v>
      </c>
      <c r="P62" s="14">
        <f t="shared" si="57"/>
        <v>307947.75</v>
      </c>
      <c r="Q62" s="32">
        <f t="shared" si="58"/>
        <v>102649.25</v>
      </c>
      <c r="R62" s="88">
        <v>0.50049999999999994</v>
      </c>
      <c r="S62" s="88">
        <v>1.0008999999999999</v>
      </c>
      <c r="T62" s="14">
        <f t="shared" si="59"/>
        <v>616511.4</v>
      </c>
      <c r="U62" s="32">
        <f t="shared" si="60"/>
        <v>102751.9</v>
      </c>
    </row>
    <row r="63" spans="1:21" s="2" customFormat="1" x14ac:dyDescent="0.25">
      <c r="A63" s="69">
        <f>A62+1</f>
        <v>40</v>
      </c>
      <c r="B63" s="9" t="s">
        <v>65</v>
      </c>
      <c r="C63" s="7">
        <v>71</v>
      </c>
      <c r="D63" s="12" t="s">
        <v>10</v>
      </c>
      <c r="E63" s="22">
        <v>1533700</v>
      </c>
      <c r="F63" s="77">
        <v>1.6063000000000001</v>
      </c>
      <c r="G63" s="14">
        <f t="shared" si="54"/>
        <v>2463582</v>
      </c>
      <c r="H63" s="18" t="s">
        <v>130</v>
      </c>
      <c r="I63" s="38">
        <f t="shared" si="55"/>
        <v>1232442.3900000001</v>
      </c>
      <c r="J63" s="88">
        <v>0.5</v>
      </c>
      <c r="K63" s="88">
        <v>1</v>
      </c>
      <c r="L63" s="14">
        <f t="shared" si="56"/>
        <v>307736.88</v>
      </c>
      <c r="M63" s="32">
        <v>102578.96</v>
      </c>
      <c r="N63" s="88">
        <v>0.5</v>
      </c>
      <c r="O63" s="88">
        <v>1</v>
      </c>
      <c r="P63" s="14">
        <f t="shared" si="57"/>
        <v>307947.75</v>
      </c>
      <c r="Q63" s="32">
        <f t="shared" si="58"/>
        <v>102649.25</v>
      </c>
      <c r="R63" s="88">
        <v>0.50070000000000003</v>
      </c>
      <c r="S63" s="88">
        <v>1.0013000000000001</v>
      </c>
      <c r="T63" s="14">
        <f t="shared" si="59"/>
        <v>616757.76000000001</v>
      </c>
      <c r="U63" s="32">
        <f t="shared" si="60"/>
        <v>102792.96000000001</v>
      </c>
    </row>
    <row r="64" spans="1:21" s="2" customFormat="1" x14ac:dyDescent="0.25">
      <c r="A64" s="69">
        <f>A63+1</f>
        <v>41</v>
      </c>
      <c r="B64" s="9" t="s">
        <v>66</v>
      </c>
      <c r="C64" s="7">
        <v>74</v>
      </c>
      <c r="D64" s="12" t="s">
        <v>10</v>
      </c>
      <c r="E64" s="22">
        <v>1533700</v>
      </c>
      <c r="F64" s="77">
        <v>1.6063000000000001</v>
      </c>
      <c r="G64" s="14">
        <f t="shared" si="54"/>
        <v>2463582</v>
      </c>
      <c r="H64" s="18" t="s">
        <v>130</v>
      </c>
      <c r="I64" s="38">
        <f t="shared" si="55"/>
        <v>1233981.6600000001</v>
      </c>
      <c r="J64" s="88">
        <v>0.50109999999999999</v>
      </c>
      <c r="K64" s="88">
        <v>1.0021</v>
      </c>
      <c r="L64" s="14">
        <f t="shared" si="56"/>
        <v>308413.89</v>
      </c>
      <c r="M64" s="32">
        <v>102804.63</v>
      </c>
      <c r="N64" s="88">
        <v>0.501</v>
      </c>
      <c r="O64" s="88">
        <v>1.0019</v>
      </c>
      <c r="P64" s="14">
        <f t="shared" si="57"/>
        <v>308563.65000000002</v>
      </c>
      <c r="Q64" s="32">
        <f t="shared" si="58"/>
        <v>102854.55</v>
      </c>
      <c r="R64" s="88">
        <v>0.50090000000000001</v>
      </c>
      <c r="S64" s="88">
        <v>1.0017</v>
      </c>
      <c r="T64" s="14">
        <f t="shared" si="59"/>
        <v>617004.12</v>
      </c>
      <c r="U64" s="32">
        <f t="shared" si="60"/>
        <v>102834.02</v>
      </c>
    </row>
    <row r="65" spans="1:21" s="2" customFormat="1" x14ac:dyDescent="0.25">
      <c r="A65" s="69">
        <f>A64+1</f>
        <v>42</v>
      </c>
      <c r="B65" s="9" t="s">
        <v>63</v>
      </c>
      <c r="C65" s="7">
        <v>78</v>
      </c>
      <c r="D65" s="7" t="s">
        <v>10</v>
      </c>
      <c r="E65" s="22">
        <v>1533700</v>
      </c>
      <c r="F65" s="77">
        <v>1.6063000000000001</v>
      </c>
      <c r="G65" s="14">
        <f t="shared" si="54"/>
        <v>2463582</v>
      </c>
      <c r="H65" s="18" t="s">
        <v>130</v>
      </c>
      <c r="I65" s="38">
        <f t="shared" si="55"/>
        <v>1232565.21</v>
      </c>
      <c r="J65" s="88">
        <v>0.50080000000000002</v>
      </c>
      <c r="K65" s="88">
        <v>1.0015000000000001</v>
      </c>
      <c r="L65" s="14">
        <f t="shared" si="56"/>
        <v>308229.24</v>
      </c>
      <c r="M65" s="32">
        <v>102743.08</v>
      </c>
      <c r="N65" s="88">
        <v>0.50080000000000002</v>
      </c>
      <c r="O65" s="88">
        <v>1.0015000000000001</v>
      </c>
      <c r="P65" s="14">
        <f t="shared" si="57"/>
        <v>308440.46999999997</v>
      </c>
      <c r="Q65" s="32">
        <f t="shared" si="58"/>
        <v>102813.49</v>
      </c>
      <c r="R65" s="88">
        <v>0.5</v>
      </c>
      <c r="S65" s="88">
        <v>1</v>
      </c>
      <c r="T65" s="14">
        <f t="shared" si="59"/>
        <v>615895.5</v>
      </c>
      <c r="U65" s="32">
        <f t="shared" si="60"/>
        <v>102649.25</v>
      </c>
    </row>
    <row r="66" spans="1:21" s="2" customFormat="1" x14ac:dyDescent="0.25">
      <c r="A66" s="69">
        <f>A65+1</f>
        <v>43</v>
      </c>
      <c r="B66" s="9" t="s">
        <v>62</v>
      </c>
      <c r="C66" s="7">
        <v>90</v>
      </c>
      <c r="D66" s="7" t="s">
        <v>10</v>
      </c>
      <c r="E66" s="22">
        <v>1533700</v>
      </c>
      <c r="F66" s="77">
        <v>1.6063000000000001</v>
      </c>
      <c r="G66" s="14">
        <f t="shared" si="54"/>
        <v>2463582</v>
      </c>
      <c r="H66" s="18" t="s">
        <v>130</v>
      </c>
      <c r="I66" s="38">
        <f t="shared" si="55"/>
        <v>1231580.1299999999</v>
      </c>
      <c r="J66" s="88">
        <v>0.5</v>
      </c>
      <c r="K66" s="88">
        <v>1</v>
      </c>
      <c r="L66" s="14">
        <f t="shared" si="56"/>
        <v>307736.88</v>
      </c>
      <c r="M66" s="32">
        <v>102578.96</v>
      </c>
      <c r="N66" s="88">
        <v>0.5</v>
      </c>
      <c r="O66" s="88">
        <v>1</v>
      </c>
      <c r="P66" s="14">
        <f t="shared" si="57"/>
        <v>307947.75</v>
      </c>
      <c r="Q66" s="32">
        <f t="shared" si="58"/>
        <v>102649.25</v>
      </c>
      <c r="R66" s="88">
        <v>0.5</v>
      </c>
      <c r="S66" s="88">
        <v>1</v>
      </c>
      <c r="T66" s="14">
        <f t="shared" si="59"/>
        <v>615895.5</v>
      </c>
      <c r="U66" s="32">
        <f t="shared" si="60"/>
        <v>102649.25</v>
      </c>
    </row>
    <row r="67" spans="1:21" s="2" customFormat="1" ht="15.75" customHeight="1" x14ac:dyDescent="0.25">
      <c r="A67" s="111" t="s">
        <v>164</v>
      </c>
      <c r="B67" s="112"/>
      <c r="C67" s="112"/>
      <c r="D67" s="112"/>
      <c r="E67" s="29"/>
      <c r="F67" s="80"/>
      <c r="G67" s="14"/>
      <c r="H67" s="18"/>
      <c r="I67" s="38"/>
      <c r="J67" s="88"/>
      <c r="K67" s="88"/>
      <c r="L67" s="14"/>
      <c r="M67" s="32"/>
      <c r="N67" s="88"/>
      <c r="O67" s="88"/>
      <c r="P67" s="14"/>
      <c r="Q67" s="32"/>
      <c r="R67" s="88"/>
      <c r="S67" s="88"/>
      <c r="T67" s="14"/>
      <c r="U67" s="32"/>
    </row>
    <row r="68" spans="1:21" s="2" customFormat="1" x14ac:dyDescent="0.25">
      <c r="A68" s="69">
        <f>A66+1</f>
        <v>44</v>
      </c>
      <c r="B68" s="9" t="s">
        <v>59</v>
      </c>
      <c r="C68" s="7">
        <v>221</v>
      </c>
      <c r="D68" s="12" t="s">
        <v>10</v>
      </c>
      <c r="E68" s="22">
        <v>1533700</v>
      </c>
      <c r="F68" s="77">
        <v>1.6063000000000001</v>
      </c>
      <c r="G68" s="14">
        <f t="shared" ref="G68:G71" si="61">ROUND(E68*F68,0)</f>
        <v>2463582</v>
      </c>
      <c r="H68" s="18" t="s">
        <v>130</v>
      </c>
      <c r="I68" s="38">
        <f t="shared" ref="I68:I71" si="62">L68+P68+T68</f>
        <v>1276223.8500000001</v>
      </c>
      <c r="J68" s="88">
        <v>0.81269999999999998</v>
      </c>
      <c r="K68" s="88">
        <v>1.0033000000000001</v>
      </c>
      <c r="L68" s="14">
        <f t="shared" ref="L68:L71" si="63">ROUND(M68*3,2)</f>
        <v>500195.52</v>
      </c>
      <c r="M68" s="32">
        <v>166731.84</v>
      </c>
      <c r="N68" s="88">
        <v>0.42</v>
      </c>
      <c r="O68" s="88">
        <v>1</v>
      </c>
      <c r="P68" s="14">
        <f t="shared" ref="P68:P71" si="64">ROUND(Q68*3,2)</f>
        <v>258676.11</v>
      </c>
      <c r="Q68" s="32">
        <f t="shared" ref="Q68:Q71" si="65">ROUND(G68*N68/12,2)</f>
        <v>86225.37</v>
      </c>
      <c r="R68" s="88">
        <v>0.42</v>
      </c>
      <c r="S68" s="88">
        <v>1</v>
      </c>
      <c r="T68" s="14">
        <f t="shared" ref="T68:T71" si="66">ROUND(U68*6,2)</f>
        <v>517352.22</v>
      </c>
      <c r="U68" s="32">
        <f t="shared" ref="U68:U71" si="67">ROUND(G68*R68/12,2)</f>
        <v>86225.37</v>
      </c>
    </row>
    <row r="69" spans="1:21" s="2" customFormat="1" x14ac:dyDescent="0.25">
      <c r="A69" s="69">
        <f>A68+1</f>
        <v>45</v>
      </c>
      <c r="B69" s="9" t="s">
        <v>60</v>
      </c>
      <c r="C69" s="7">
        <v>143</v>
      </c>
      <c r="D69" s="7" t="s">
        <v>10</v>
      </c>
      <c r="E69" s="22">
        <v>1533700</v>
      </c>
      <c r="F69" s="77">
        <v>1.6063000000000001</v>
      </c>
      <c r="G69" s="14">
        <f t="shared" si="61"/>
        <v>2463582</v>
      </c>
      <c r="H69" s="18" t="s">
        <v>130</v>
      </c>
      <c r="I69" s="38">
        <f t="shared" si="62"/>
        <v>1517758.92</v>
      </c>
      <c r="J69" s="88">
        <v>0.42</v>
      </c>
      <c r="K69" s="88">
        <v>1</v>
      </c>
      <c r="L69" s="14">
        <f t="shared" si="63"/>
        <v>258498.99</v>
      </c>
      <c r="M69" s="32">
        <v>86166.33</v>
      </c>
      <c r="N69" s="88">
        <v>0.42</v>
      </c>
      <c r="O69" s="88">
        <v>1</v>
      </c>
      <c r="P69" s="14">
        <f t="shared" si="64"/>
        <v>258676.11</v>
      </c>
      <c r="Q69" s="32">
        <f t="shared" si="65"/>
        <v>86225.37</v>
      </c>
      <c r="R69" s="88">
        <v>0.81230000000000002</v>
      </c>
      <c r="S69" s="88">
        <v>1.0027999999999999</v>
      </c>
      <c r="T69" s="14">
        <f t="shared" si="66"/>
        <v>1000583.82</v>
      </c>
      <c r="U69" s="32">
        <f t="shared" si="67"/>
        <v>166763.97</v>
      </c>
    </row>
    <row r="70" spans="1:21" s="2" customFormat="1" x14ac:dyDescent="0.25">
      <c r="A70" s="69">
        <f t="shared" ref="A70:A71" si="68">A69+1</f>
        <v>46</v>
      </c>
      <c r="B70" s="9" t="s">
        <v>67</v>
      </c>
      <c r="C70" s="7">
        <v>449</v>
      </c>
      <c r="D70" s="7" t="s">
        <v>10</v>
      </c>
      <c r="E70" s="22">
        <v>1533700</v>
      </c>
      <c r="F70" s="77">
        <v>1.6063000000000001</v>
      </c>
      <c r="G70" s="14">
        <f t="shared" si="61"/>
        <v>2463582</v>
      </c>
      <c r="H70" s="18" t="s">
        <v>130</v>
      </c>
      <c r="I70" s="38">
        <f t="shared" si="62"/>
        <v>2011909.1700000002</v>
      </c>
      <c r="J70" s="88">
        <v>0.81710000000000005</v>
      </c>
      <c r="K70" s="88">
        <v>1.0087999999999999</v>
      </c>
      <c r="L70" s="14">
        <f t="shared" si="63"/>
        <v>502903.59</v>
      </c>
      <c r="M70" s="32">
        <v>167634.53</v>
      </c>
      <c r="N70" s="88">
        <v>0.81689999999999996</v>
      </c>
      <c r="O70" s="88">
        <v>1.0085</v>
      </c>
      <c r="P70" s="14">
        <f t="shared" si="64"/>
        <v>503125.02</v>
      </c>
      <c r="Q70" s="32">
        <f t="shared" si="65"/>
        <v>167708.34</v>
      </c>
      <c r="R70" s="88">
        <v>0.81659999999999999</v>
      </c>
      <c r="S70" s="88">
        <v>1.0082</v>
      </c>
      <c r="T70" s="14">
        <f t="shared" si="66"/>
        <v>1005880.56</v>
      </c>
      <c r="U70" s="32">
        <f t="shared" si="67"/>
        <v>167646.76</v>
      </c>
    </row>
    <row r="71" spans="1:21" s="2" customFormat="1" x14ac:dyDescent="0.25">
      <c r="A71" s="69">
        <f t="shared" si="68"/>
        <v>47</v>
      </c>
      <c r="B71" s="9" t="s">
        <v>68</v>
      </c>
      <c r="C71" s="7">
        <v>166</v>
      </c>
      <c r="D71" s="7" t="s">
        <v>10</v>
      </c>
      <c r="E71" s="22">
        <v>1533700</v>
      </c>
      <c r="F71" s="77">
        <v>1.6063000000000001</v>
      </c>
      <c r="G71" s="14">
        <f t="shared" si="61"/>
        <v>2463582</v>
      </c>
      <c r="H71" s="18" t="s">
        <v>130</v>
      </c>
      <c r="I71" s="38">
        <f t="shared" si="62"/>
        <v>1160865.75</v>
      </c>
      <c r="J71" s="88">
        <v>0.52270000000000005</v>
      </c>
      <c r="K71" s="88">
        <v>1.0052000000000001</v>
      </c>
      <c r="L71" s="14">
        <f t="shared" si="63"/>
        <v>321708.12</v>
      </c>
      <c r="M71" s="32">
        <v>107236.04</v>
      </c>
      <c r="N71" s="88">
        <v>0.52249999999999996</v>
      </c>
      <c r="O71" s="88">
        <v>1.0047999999999999</v>
      </c>
      <c r="P71" s="14">
        <f t="shared" si="64"/>
        <v>321805.40999999997</v>
      </c>
      <c r="Q71" s="32">
        <f t="shared" si="65"/>
        <v>107268.47</v>
      </c>
      <c r="R71" s="88">
        <v>0.42</v>
      </c>
      <c r="S71" s="88">
        <v>1</v>
      </c>
      <c r="T71" s="14">
        <f t="shared" si="66"/>
        <v>517352.22</v>
      </c>
      <c r="U71" s="32">
        <f t="shared" si="67"/>
        <v>86225.37</v>
      </c>
    </row>
    <row r="72" spans="1:21" s="2" customFormat="1" ht="28.5" customHeight="1" x14ac:dyDescent="0.25">
      <c r="A72" s="124" t="s">
        <v>107</v>
      </c>
      <c r="B72" s="125"/>
      <c r="C72" s="12">
        <f>SUM(C74:C84)</f>
        <v>2038</v>
      </c>
      <c r="D72" s="21"/>
      <c r="E72" s="28"/>
      <c r="F72" s="78"/>
      <c r="G72" s="24">
        <f>SUM(G74:G84)</f>
        <v>22977890</v>
      </c>
      <c r="H72" s="18"/>
      <c r="I72" s="39">
        <f>SUM(I74:I84)</f>
        <v>14934165.15</v>
      </c>
      <c r="J72" s="89"/>
      <c r="K72" s="89"/>
      <c r="L72" s="24">
        <f>SUM(L74:L84)</f>
        <v>3740715.7800000003</v>
      </c>
      <c r="M72" s="36">
        <v>1246905.26</v>
      </c>
      <c r="N72" s="89"/>
      <c r="O72" s="89"/>
      <c r="P72" s="24">
        <f>SUM(P74:P84)</f>
        <v>3731379.57</v>
      </c>
      <c r="Q72" s="36">
        <f>SUM(Q74:Q84)</f>
        <v>1243793.19</v>
      </c>
      <c r="R72" s="89"/>
      <c r="S72" s="89"/>
      <c r="T72" s="24">
        <f>SUM(T74:T84)</f>
        <v>7462069.7999999998</v>
      </c>
      <c r="U72" s="36">
        <f>SUM(U74:U84)</f>
        <v>1243678.2999999998</v>
      </c>
    </row>
    <row r="73" spans="1:21" s="2" customFormat="1" ht="15.75" customHeight="1" x14ac:dyDescent="0.25">
      <c r="A73" s="111" t="s">
        <v>3</v>
      </c>
      <c r="B73" s="112"/>
      <c r="C73" s="112"/>
      <c r="D73" s="123"/>
      <c r="E73" s="9"/>
      <c r="F73" s="77"/>
      <c r="G73" s="14"/>
      <c r="H73" s="18"/>
      <c r="I73" s="38"/>
      <c r="J73" s="88"/>
      <c r="K73" s="88"/>
      <c r="L73" s="14"/>
      <c r="M73" s="32"/>
      <c r="N73" s="88"/>
      <c r="O73" s="88"/>
      <c r="P73" s="14"/>
      <c r="Q73" s="32"/>
      <c r="R73" s="88"/>
      <c r="S73" s="88"/>
      <c r="T73" s="14"/>
      <c r="U73" s="32"/>
    </row>
    <row r="74" spans="1:21" s="2" customFormat="1" x14ac:dyDescent="0.25">
      <c r="A74" s="69">
        <f>A71+1</f>
        <v>48</v>
      </c>
      <c r="B74" s="9" t="s">
        <v>44</v>
      </c>
      <c r="C74" s="7">
        <v>47</v>
      </c>
      <c r="D74" s="12" t="s">
        <v>10</v>
      </c>
      <c r="E74" s="22">
        <v>1533700</v>
      </c>
      <c r="F74" s="76">
        <f>ROUND(1.456*1.029,4)</f>
        <v>1.4982</v>
      </c>
      <c r="G74" s="14">
        <f t="shared" ref="G74:G76" si="69">ROUND(E74*F74,0)</f>
        <v>2297789</v>
      </c>
      <c r="H74" s="18" t="s">
        <v>130</v>
      </c>
      <c r="I74" s="38">
        <f t="shared" ref="I74:I77" si="70">L74+P74+T74</f>
        <v>1149851.58</v>
      </c>
      <c r="J74" s="88">
        <v>0.50049999999999994</v>
      </c>
      <c r="K74" s="88">
        <v>1.0009999999999999</v>
      </c>
      <c r="L74" s="14">
        <f t="shared" ref="L74:L76" si="71">ROUND(M74*3,2)</f>
        <v>287319.03000000003</v>
      </c>
      <c r="M74" s="32">
        <v>95773.01</v>
      </c>
      <c r="N74" s="88">
        <v>0.50049999999999994</v>
      </c>
      <c r="O74" s="88">
        <v>1.0009999999999999</v>
      </c>
      <c r="P74" s="14">
        <f t="shared" ref="P74:P77" si="72">ROUND(Q74*3,2)</f>
        <v>287510.84999999998</v>
      </c>
      <c r="Q74" s="32">
        <f t="shared" ref="Q74:Q76" si="73">ROUND(G74*N74/12,2)</f>
        <v>95836.95</v>
      </c>
      <c r="R74" s="88">
        <v>0.50049999999999994</v>
      </c>
      <c r="S74" s="88">
        <v>1.0009999999999999</v>
      </c>
      <c r="T74" s="14">
        <f t="shared" ref="T74:T77" si="74">ROUND(U74*6,2)</f>
        <v>575021.69999999995</v>
      </c>
      <c r="U74" s="32">
        <f t="shared" ref="U74:U77" si="75">ROUND(G74*R74/12,2)</f>
        <v>95836.95</v>
      </c>
    </row>
    <row r="75" spans="1:21" s="2" customFormat="1" x14ac:dyDescent="0.25">
      <c r="A75" s="69">
        <f>A74+1</f>
        <v>49</v>
      </c>
      <c r="B75" s="9" t="s">
        <v>45</v>
      </c>
      <c r="C75" s="7">
        <v>78</v>
      </c>
      <c r="D75" s="12" t="s">
        <v>10</v>
      </c>
      <c r="E75" s="22">
        <v>1533700</v>
      </c>
      <c r="F75" s="76">
        <v>1.4982</v>
      </c>
      <c r="G75" s="14">
        <f t="shared" si="69"/>
        <v>2297789</v>
      </c>
      <c r="H75" s="18" t="s">
        <v>130</v>
      </c>
      <c r="I75" s="38">
        <f t="shared" si="70"/>
        <v>1151172.54</v>
      </c>
      <c r="J75" s="88">
        <v>0.50119999999999998</v>
      </c>
      <c r="K75" s="88">
        <v>1.0024</v>
      </c>
      <c r="L75" s="14">
        <f t="shared" si="71"/>
        <v>287720.88</v>
      </c>
      <c r="M75" s="32">
        <v>95906.96</v>
      </c>
      <c r="N75" s="88">
        <v>0.50109999999999999</v>
      </c>
      <c r="O75" s="88">
        <v>1.0022</v>
      </c>
      <c r="P75" s="14">
        <f t="shared" si="72"/>
        <v>287855.52</v>
      </c>
      <c r="Q75" s="32">
        <f t="shared" si="73"/>
        <v>95951.84</v>
      </c>
      <c r="R75" s="88">
        <v>0.501</v>
      </c>
      <c r="S75" s="88">
        <v>1.002</v>
      </c>
      <c r="T75" s="14">
        <f t="shared" si="74"/>
        <v>575596.14</v>
      </c>
      <c r="U75" s="32">
        <f t="shared" si="75"/>
        <v>95932.69</v>
      </c>
    </row>
    <row r="76" spans="1:21" s="2" customFormat="1" x14ac:dyDescent="0.25">
      <c r="A76" s="69">
        <f>A75+1</f>
        <v>50</v>
      </c>
      <c r="B76" s="9" t="s">
        <v>51</v>
      </c>
      <c r="C76" s="7">
        <v>86</v>
      </c>
      <c r="D76" s="12" t="s">
        <v>10</v>
      </c>
      <c r="E76" s="22">
        <v>1533700</v>
      </c>
      <c r="F76" s="76">
        <v>1.4982</v>
      </c>
      <c r="G76" s="14">
        <f t="shared" si="69"/>
        <v>2297789</v>
      </c>
      <c r="H76" s="18" t="s">
        <v>130</v>
      </c>
      <c r="I76" s="38">
        <f t="shared" si="70"/>
        <v>1151230.02</v>
      </c>
      <c r="J76" s="88">
        <v>0.50109999999999999</v>
      </c>
      <c r="K76" s="88">
        <v>1.0022</v>
      </c>
      <c r="L76" s="14">
        <f t="shared" si="71"/>
        <v>287663.46000000002</v>
      </c>
      <c r="M76" s="32">
        <v>95887.82</v>
      </c>
      <c r="N76" s="88">
        <v>0.50109999999999999</v>
      </c>
      <c r="O76" s="88">
        <v>1.0022</v>
      </c>
      <c r="P76" s="14">
        <f t="shared" si="72"/>
        <v>287855.52</v>
      </c>
      <c r="Q76" s="32">
        <f t="shared" si="73"/>
        <v>95951.84</v>
      </c>
      <c r="R76" s="88">
        <v>0.50109999999999999</v>
      </c>
      <c r="S76" s="88">
        <v>1.0022</v>
      </c>
      <c r="T76" s="14">
        <f t="shared" si="74"/>
        <v>575711.04</v>
      </c>
      <c r="U76" s="32">
        <f t="shared" si="75"/>
        <v>95951.84</v>
      </c>
    </row>
    <row r="77" spans="1:21" s="2" customFormat="1" x14ac:dyDescent="0.25">
      <c r="A77" s="69">
        <f>A76+1</f>
        <v>51</v>
      </c>
      <c r="B77" s="9" t="s">
        <v>46</v>
      </c>
      <c r="C77" s="7">
        <v>98</v>
      </c>
      <c r="D77" s="12" t="s">
        <v>10</v>
      </c>
      <c r="E77" s="22">
        <v>1533700</v>
      </c>
      <c r="F77" s="76">
        <v>1.4982</v>
      </c>
      <c r="G77" s="14">
        <f>ROUND(E77*F77,0)</f>
        <v>2297789</v>
      </c>
      <c r="H77" s="18" t="s">
        <v>130</v>
      </c>
      <c r="I77" s="38">
        <f t="shared" si="70"/>
        <v>1163687.6400000001</v>
      </c>
      <c r="J77" s="88">
        <v>0.52159999999999995</v>
      </c>
      <c r="K77" s="88">
        <v>1.0031000000000001</v>
      </c>
      <c r="L77" s="14">
        <f>ROUND(M77*3,2)</f>
        <v>299431.77</v>
      </c>
      <c r="M77" s="32">
        <v>99810.59</v>
      </c>
      <c r="N77" s="88">
        <v>0.50149999999999995</v>
      </c>
      <c r="O77" s="88">
        <v>1.0029999999999999</v>
      </c>
      <c r="P77" s="14">
        <f t="shared" si="72"/>
        <v>288085.28999999998</v>
      </c>
      <c r="Q77" s="32">
        <f>ROUND(G77*N77/12,2)</f>
        <v>96028.43</v>
      </c>
      <c r="R77" s="88">
        <v>0.50149999999999995</v>
      </c>
      <c r="S77" s="88">
        <v>1.0029999999999999</v>
      </c>
      <c r="T77" s="14">
        <f t="shared" si="74"/>
        <v>576170.57999999996</v>
      </c>
      <c r="U77" s="32">
        <f t="shared" si="75"/>
        <v>96028.43</v>
      </c>
    </row>
    <row r="78" spans="1:21" s="2" customFormat="1" ht="15.75" customHeight="1" x14ac:dyDescent="0.25">
      <c r="A78" s="111" t="s">
        <v>164</v>
      </c>
      <c r="B78" s="112"/>
      <c r="C78" s="112"/>
      <c r="D78" s="123"/>
      <c r="E78" s="30"/>
      <c r="F78" s="77"/>
      <c r="G78" s="14"/>
      <c r="H78" s="18"/>
      <c r="I78" s="38"/>
      <c r="J78" s="88"/>
      <c r="K78" s="88"/>
      <c r="L78" s="14"/>
      <c r="M78" s="32"/>
      <c r="N78" s="88"/>
      <c r="O78" s="88"/>
      <c r="P78" s="14"/>
      <c r="Q78" s="32"/>
      <c r="R78" s="88"/>
      <c r="S78" s="88"/>
      <c r="T78" s="14"/>
      <c r="U78" s="32"/>
    </row>
    <row r="79" spans="1:21" s="2" customFormat="1" x14ac:dyDescent="0.25">
      <c r="A79" s="69">
        <f>A77+1</f>
        <v>52</v>
      </c>
      <c r="B79" s="9" t="s">
        <v>47</v>
      </c>
      <c r="C79" s="7">
        <v>519</v>
      </c>
      <c r="D79" s="12" t="s">
        <v>10</v>
      </c>
      <c r="E79" s="22">
        <v>1533700</v>
      </c>
      <c r="F79" s="77">
        <v>1.4982</v>
      </c>
      <c r="G79" s="14">
        <f t="shared" ref="G79:G84" si="76">ROUND(E79*F79,0)</f>
        <v>2297789</v>
      </c>
      <c r="H79" s="18" t="s">
        <v>130</v>
      </c>
      <c r="I79" s="38">
        <f t="shared" ref="I79:I84" si="77">L79+P79+T79</f>
        <v>1882149.57</v>
      </c>
      <c r="J79" s="88">
        <v>0.81950000000000001</v>
      </c>
      <c r="K79" s="88">
        <v>1.0117</v>
      </c>
      <c r="L79" s="14">
        <f t="shared" ref="L79:L84" si="78">ROUND(M79*3,2)</f>
        <v>470445.45</v>
      </c>
      <c r="M79" s="32">
        <v>156815.15</v>
      </c>
      <c r="N79" s="88">
        <v>0.81930000000000003</v>
      </c>
      <c r="O79" s="88">
        <v>1.0115000000000001</v>
      </c>
      <c r="P79" s="14">
        <f t="shared" ref="P79:P84" si="79">ROUND(Q79*3,2)</f>
        <v>470644.62</v>
      </c>
      <c r="Q79" s="32">
        <f t="shared" ref="Q79:Q84" si="80">ROUND(G79*N79/12,2)</f>
        <v>156881.54</v>
      </c>
      <c r="R79" s="88">
        <v>0.81910000000000005</v>
      </c>
      <c r="S79" s="88">
        <v>1.0112000000000001</v>
      </c>
      <c r="T79" s="14">
        <f t="shared" ref="T79:T84" si="81">ROUND(U79*6,2)</f>
        <v>941059.5</v>
      </c>
      <c r="U79" s="32">
        <f t="shared" ref="U79:U84" si="82">ROUND(G79*R79/12,2)</f>
        <v>156843.25</v>
      </c>
    </row>
    <row r="80" spans="1:21" s="2" customFormat="1" x14ac:dyDescent="0.25">
      <c r="A80" s="69">
        <f t="shared" ref="A80:A84" si="83">A79+1</f>
        <v>53</v>
      </c>
      <c r="B80" s="9" t="s">
        <v>48</v>
      </c>
      <c r="C80" s="7">
        <v>144</v>
      </c>
      <c r="D80" s="12" t="s">
        <v>10</v>
      </c>
      <c r="E80" s="22">
        <v>1533700</v>
      </c>
      <c r="F80" s="77">
        <v>1.4982</v>
      </c>
      <c r="G80" s="14">
        <f t="shared" si="76"/>
        <v>2297789</v>
      </c>
      <c r="H80" s="18" t="s">
        <v>130</v>
      </c>
      <c r="I80" s="38">
        <f t="shared" si="77"/>
        <v>1865091.33</v>
      </c>
      <c r="J80" s="88">
        <v>0.81210000000000004</v>
      </c>
      <c r="K80" s="88">
        <v>1.0025999999999999</v>
      </c>
      <c r="L80" s="14">
        <f t="shared" si="78"/>
        <v>466197.36</v>
      </c>
      <c r="M80" s="32">
        <v>155399.12</v>
      </c>
      <c r="N80" s="88">
        <v>0.81179999999999997</v>
      </c>
      <c r="O80" s="88">
        <v>1.0022</v>
      </c>
      <c r="P80" s="14">
        <f t="shared" si="79"/>
        <v>466336.29</v>
      </c>
      <c r="Q80" s="32">
        <f t="shared" si="80"/>
        <v>155445.43</v>
      </c>
      <c r="R80" s="88">
        <v>0.81169999999999998</v>
      </c>
      <c r="S80" s="88">
        <v>1.0021</v>
      </c>
      <c r="T80" s="14">
        <f t="shared" si="81"/>
        <v>932557.68</v>
      </c>
      <c r="U80" s="32">
        <f t="shared" si="82"/>
        <v>155426.28</v>
      </c>
    </row>
    <row r="81" spans="1:21" s="2" customFormat="1" x14ac:dyDescent="0.25">
      <c r="A81" s="69">
        <f t="shared" si="83"/>
        <v>54</v>
      </c>
      <c r="B81" s="9" t="s">
        <v>49</v>
      </c>
      <c r="C81" s="7">
        <v>201</v>
      </c>
      <c r="D81" s="12" t="s">
        <v>10</v>
      </c>
      <c r="E81" s="22">
        <v>1533700</v>
      </c>
      <c r="F81" s="77">
        <v>1.4982</v>
      </c>
      <c r="G81" s="14">
        <f t="shared" si="76"/>
        <v>2297789</v>
      </c>
      <c r="H81" s="18" t="s">
        <v>130</v>
      </c>
      <c r="I81" s="38">
        <f t="shared" si="77"/>
        <v>1864689.36</v>
      </c>
      <c r="J81" s="88">
        <v>0.81169999999999998</v>
      </c>
      <c r="K81" s="88">
        <v>1.0021</v>
      </c>
      <c r="L81" s="14">
        <f t="shared" si="78"/>
        <v>465967.74</v>
      </c>
      <c r="M81" s="32">
        <v>155322.57999999999</v>
      </c>
      <c r="N81" s="88">
        <v>0.81169999999999998</v>
      </c>
      <c r="O81" s="88">
        <v>1.0021</v>
      </c>
      <c r="P81" s="14">
        <f t="shared" si="79"/>
        <v>466278.84</v>
      </c>
      <c r="Q81" s="32">
        <f t="shared" si="80"/>
        <v>155426.28</v>
      </c>
      <c r="R81" s="88">
        <v>0.81159999999999999</v>
      </c>
      <c r="S81" s="88">
        <v>1.002</v>
      </c>
      <c r="T81" s="14">
        <f t="shared" si="81"/>
        <v>932442.78</v>
      </c>
      <c r="U81" s="32">
        <f t="shared" si="82"/>
        <v>155407.13</v>
      </c>
    </row>
    <row r="82" spans="1:21" s="2" customFormat="1" x14ac:dyDescent="0.25">
      <c r="A82" s="69">
        <f t="shared" si="83"/>
        <v>55</v>
      </c>
      <c r="B82" s="9" t="s">
        <v>50</v>
      </c>
      <c r="C82" s="7">
        <v>372</v>
      </c>
      <c r="D82" s="12" t="s">
        <v>10</v>
      </c>
      <c r="E82" s="22">
        <v>1533700</v>
      </c>
      <c r="F82" s="77">
        <v>1.4982</v>
      </c>
      <c r="G82" s="14">
        <f t="shared" si="76"/>
        <v>2297789</v>
      </c>
      <c r="H82" s="18" t="s">
        <v>130</v>
      </c>
      <c r="I82" s="38">
        <f t="shared" si="77"/>
        <v>1874625.6600000001</v>
      </c>
      <c r="J82" s="88">
        <v>0.81589999999999996</v>
      </c>
      <c r="K82" s="88">
        <v>1.0073000000000001</v>
      </c>
      <c r="L82" s="14">
        <f t="shared" si="78"/>
        <v>468378.81</v>
      </c>
      <c r="M82" s="32">
        <v>156126.26999999999</v>
      </c>
      <c r="N82" s="88">
        <v>0.81599999999999995</v>
      </c>
      <c r="O82" s="88">
        <v>1.0074000000000001</v>
      </c>
      <c r="P82" s="14">
        <f t="shared" si="79"/>
        <v>468748.95</v>
      </c>
      <c r="Q82" s="32">
        <f t="shared" si="80"/>
        <v>156249.65</v>
      </c>
      <c r="R82" s="88">
        <v>0.81599999999999995</v>
      </c>
      <c r="S82" s="88">
        <v>1.0074000000000001</v>
      </c>
      <c r="T82" s="14">
        <f t="shared" si="81"/>
        <v>937497.9</v>
      </c>
      <c r="U82" s="32">
        <f t="shared" si="82"/>
        <v>156249.65</v>
      </c>
    </row>
    <row r="83" spans="1:21" s="2" customFormat="1" x14ac:dyDescent="0.25">
      <c r="A83" s="69">
        <f t="shared" si="83"/>
        <v>56</v>
      </c>
      <c r="B83" s="9" t="s">
        <v>52</v>
      </c>
      <c r="C83" s="7">
        <v>206</v>
      </c>
      <c r="D83" s="12" t="s">
        <v>10</v>
      </c>
      <c r="E83" s="22">
        <v>1533700</v>
      </c>
      <c r="F83" s="77">
        <v>1.4982</v>
      </c>
      <c r="G83" s="14">
        <f t="shared" si="76"/>
        <v>2297789</v>
      </c>
      <c r="H83" s="18" t="s">
        <v>130</v>
      </c>
      <c r="I83" s="38">
        <f t="shared" si="77"/>
        <v>964910.46</v>
      </c>
      <c r="J83" s="88">
        <v>0.42</v>
      </c>
      <c r="K83" s="88">
        <v>1</v>
      </c>
      <c r="L83" s="14">
        <f t="shared" si="78"/>
        <v>241106.88</v>
      </c>
      <c r="M83" s="32">
        <v>80368.960000000006</v>
      </c>
      <c r="N83" s="88">
        <v>0.42</v>
      </c>
      <c r="O83" s="88">
        <v>1</v>
      </c>
      <c r="P83" s="14">
        <f t="shared" si="79"/>
        <v>241267.86</v>
      </c>
      <c r="Q83" s="32">
        <f t="shared" si="80"/>
        <v>80422.62</v>
      </c>
      <c r="R83" s="88">
        <v>0.42</v>
      </c>
      <c r="S83" s="88">
        <v>1</v>
      </c>
      <c r="T83" s="14">
        <f t="shared" si="81"/>
        <v>482535.72</v>
      </c>
      <c r="U83" s="32">
        <f t="shared" si="82"/>
        <v>80422.62</v>
      </c>
    </row>
    <row r="84" spans="1:21" s="2" customFormat="1" x14ac:dyDescent="0.25">
      <c r="A84" s="69">
        <f t="shared" si="83"/>
        <v>57</v>
      </c>
      <c r="B84" s="9" t="s">
        <v>53</v>
      </c>
      <c r="C84" s="7">
        <v>287</v>
      </c>
      <c r="D84" s="12" t="s">
        <v>10</v>
      </c>
      <c r="E84" s="22">
        <v>1533700</v>
      </c>
      <c r="F84" s="77">
        <v>1.4982</v>
      </c>
      <c r="G84" s="14">
        <f t="shared" si="76"/>
        <v>2297789</v>
      </c>
      <c r="H84" s="18" t="s">
        <v>130</v>
      </c>
      <c r="I84" s="38">
        <f t="shared" si="77"/>
        <v>1866756.99</v>
      </c>
      <c r="J84" s="88">
        <v>0.81259999999999999</v>
      </c>
      <c r="K84" s="88">
        <v>1.0032000000000001</v>
      </c>
      <c r="L84" s="14">
        <f t="shared" si="78"/>
        <v>466484.4</v>
      </c>
      <c r="M84" s="32">
        <v>155494.79999999999</v>
      </c>
      <c r="N84" s="88">
        <v>0.81259999999999999</v>
      </c>
      <c r="O84" s="88">
        <v>1.0032000000000001</v>
      </c>
      <c r="P84" s="14">
        <f t="shared" si="79"/>
        <v>466795.83</v>
      </c>
      <c r="Q84" s="32">
        <f t="shared" si="80"/>
        <v>155598.60999999999</v>
      </c>
      <c r="R84" s="88">
        <v>0.8125</v>
      </c>
      <c r="S84" s="88">
        <v>1.0031000000000001</v>
      </c>
      <c r="T84" s="14">
        <f t="shared" si="81"/>
        <v>933476.76</v>
      </c>
      <c r="U84" s="32">
        <f t="shared" si="82"/>
        <v>155579.46</v>
      </c>
    </row>
    <row r="85" spans="1:21" s="2" customFormat="1" ht="34.5" customHeight="1" x14ac:dyDescent="0.25">
      <c r="A85" s="124" t="s">
        <v>108</v>
      </c>
      <c r="B85" s="125"/>
      <c r="C85" s="12">
        <f>SUM(C87:C94)</f>
        <v>1962</v>
      </c>
      <c r="D85" s="21"/>
      <c r="E85" s="28"/>
      <c r="F85" s="78"/>
      <c r="G85" s="24">
        <f t="shared" ref="G85" si="84">SUM(G87:G94)</f>
        <v>20338087</v>
      </c>
      <c r="H85" s="18"/>
      <c r="I85" s="39">
        <f t="shared" ref="I85" si="85">SUM(I87:I94)</f>
        <v>15628339.109999999</v>
      </c>
      <c r="J85" s="89"/>
      <c r="K85" s="89"/>
      <c r="L85" s="24">
        <f t="shared" ref="L85" si="86">SUM(L87:L94)</f>
        <v>3905901.45</v>
      </c>
      <c r="M85" s="36">
        <v>1301967.1500000001</v>
      </c>
      <c r="N85" s="89"/>
      <c r="O85" s="89"/>
      <c r="P85" s="24">
        <f t="shared" ref="P85:Q85" si="87">SUM(P87:P94)</f>
        <v>3907672.92</v>
      </c>
      <c r="Q85" s="36">
        <f t="shared" si="87"/>
        <v>1302557.6400000001</v>
      </c>
      <c r="R85" s="89"/>
      <c r="S85" s="89"/>
      <c r="T85" s="24">
        <f t="shared" ref="T85:U85" si="88">SUM(T87:T94)</f>
        <v>7814764.7400000002</v>
      </c>
      <c r="U85" s="36">
        <f t="shared" si="88"/>
        <v>1302460.79</v>
      </c>
    </row>
    <row r="86" spans="1:21" s="2" customFormat="1" ht="15.75" customHeight="1" x14ac:dyDescent="0.25">
      <c r="A86" s="111" t="s">
        <v>3</v>
      </c>
      <c r="B86" s="112"/>
      <c r="C86" s="112"/>
      <c r="D86" s="123"/>
      <c r="E86" s="9"/>
      <c r="F86" s="77"/>
      <c r="G86" s="14"/>
      <c r="H86" s="18"/>
      <c r="I86" s="38"/>
      <c r="J86" s="88"/>
      <c r="K86" s="88"/>
      <c r="L86" s="14"/>
      <c r="M86" s="32"/>
      <c r="N86" s="88"/>
      <c r="O86" s="88"/>
      <c r="P86" s="14"/>
      <c r="Q86" s="32"/>
      <c r="R86" s="88"/>
      <c r="S86" s="88"/>
      <c r="T86" s="14"/>
      <c r="U86" s="32"/>
    </row>
    <row r="87" spans="1:21" s="2" customFormat="1" x14ac:dyDescent="0.25">
      <c r="A87" s="69">
        <f>A84+1</f>
        <v>58</v>
      </c>
      <c r="B87" s="9" t="s">
        <v>15</v>
      </c>
      <c r="C87" s="7">
        <v>55</v>
      </c>
      <c r="D87" s="12" t="s">
        <v>4</v>
      </c>
      <c r="E87" s="22">
        <v>1533700</v>
      </c>
      <c r="F87" s="77">
        <v>1.8944000000000001</v>
      </c>
      <c r="G87" s="14">
        <f>ROUND(E87*F87,0)</f>
        <v>2905441</v>
      </c>
      <c r="H87" s="18" t="s">
        <v>130</v>
      </c>
      <c r="I87" s="38">
        <f>L87+P87+T87</f>
        <v>1453109.94</v>
      </c>
      <c r="J87" s="88">
        <v>0.50019999999999998</v>
      </c>
      <c r="K87" s="88">
        <v>1.0004999999999999</v>
      </c>
      <c r="L87" s="14">
        <f t="shared" ref="L87" si="89">ROUND(M87*3,2)</f>
        <v>363133.71</v>
      </c>
      <c r="M87" s="32">
        <v>121044.57</v>
      </c>
      <c r="N87" s="88">
        <v>0.50019999999999998</v>
      </c>
      <c r="O87" s="88">
        <v>1.0003</v>
      </c>
      <c r="P87" s="14">
        <f>ROUND(Q87*3,2)</f>
        <v>363325.41</v>
      </c>
      <c r="Q87" s="32">
        <f t="shared" ref="Q87" si="90">ROUND(G87*N87/12,2)</f>
        <v>121108.47</v>
      </c>
      <c r="R87" s="88">
        <v>0.50019999999999998</v>
      </c>
      <c r="S87" s="88">
        <v>1.0003</v>
      </c>
      <c r="T87" s="14">
        <f>ROUND(U87*6,2)</f>
        <v>726650.82</v>
      </c>
      <c r="U87" s="32">
        <f>ROUND(G87*R87/12,2)</f>
        <v>121108.47</v>
      </c>
    </row>
    <row r="88" spans="1:21" s="2" customFormat="1" ht="15.75" customHeight="1" x14ac:dyDescent="0.25">
      <c r="A88" s="111" t="s">
        <v>164</v>
      </c>
      <c r="B88" s="112"/>
      <c r="C88" s="112"/>
      <c r="D88" s="123"/>
      <c r="E88" s="27"/>
      <c r="F88" s="77"/>
      <c r="G88" s="14"/>
      <c r="H88" s="18"/>
      <c r="I88" s="38"/>
      <c r="J88" s="88"/>
      <c r="K88" s="88"/>
      <c r="L88" s="14"/>
      <c r="M88" s="32"/>
      <c r="N88" s="88"/>
      <c r="O88" s="88"/>
      <c r="P88" s="14"/>
      <c r="Q88" s="32"/>
      <c r="R88" s="88"/>
      <c r="S88" s="88"/>
      <c r="T88" s="14"/>
      <c r="U88" s="32"/>
    </row>
    <row r="89" spans="1:21" s="2" customFormat="1" x14ac:dyDescent="0.25">
      <c r="A89" s="69">
        <f>A87+1</f>
        <v>59</v>
      </c>
      <c r="B89" s="9" t="s">
        <v>13</v>
      </c>
      <c r="C89" s="7">
        <v>323</v>
      </c>
      <c r="D89" s="12" t="s">
        <v>4</v>
      </c>
      <c r="E89" s="22">
        <v>1533700</v>
      </c>
      <c r="F89" s="77">
        <v>1.8944000000000001</v>
      </c>
      <c r="G89" s="14">
        <f t="shared" ref="G89:G94" si="91">ROUND(E89*F89,0)</f>
        <v>2905441</v>
      </c>
      <c r="H89" s="18" t="s">
        <v>130</v>
      </c>
      <c r="I89" s="38">
        <f t="shared" ref="I89:I94" si="92">L89+P89+T89</f>
        <v>2366169.5700000003</v>
      </c>
      <c r="J89" s="88">
        <v>0.8145</v>
      </c>
      <c r="K89" s="88">
        <v>1.0056</v>
      </c>
      <c r="L89" s="14">
        <f t="shared" ref="L89:L94" si="93">ROUND(M89*3,2)</f>
        <v>591308.28</v>
      </c>
      <c r="M89" s="32">
        <v>197102.76</v>
      </c>
      <c r="N89" s="88">
        <v>0.8145</v>
      </c>
      <c r="O89" s="88">
        <v>1.0055000000000001</v>
      </c>
      <c r="P89" s="14">
        <f t="shared" ref="P89:P94" si="94">ROUND(Q89*3,2)</f>
        <v>591620.43000000005</v>
      </c>
      <c r="Q89" s="32">
        <f t="shared" ref="Q89:Q94" si="95">ROUND(G89*N89/12,2)</f>
        <v>197206.81</v>
      </c>
      <c r="R89" s="88">
        <v>0.8145</v>
      </c>
      <c r="S89" s="88">
        <v>1.0055000000000001</v>
      </c>
      <c r="T89" s="14">
        <f t="shared" ref="T89:T94" si="96">ROUND(U89*6,2)</f>
        <v>1183240.8600000001</v>
      </c>
      <c r="U89" s="32">
        <f t="shared" ref="U89:U94" si="97">ROUND(G89*R89/12,2)</f>
        <v>197206.81</v>
      </c>
    </row>
    <row r="90" spans="1:21" s="2" customFormat="1" x14ac:dyDescent="0.25">
      <c r="A90" s="69">
        <f>A89+1</f>
        <v>60</v>
      </c>
      <c r="B90" s="9" t="s">
        <v>14</v>
      </c>
      <c r="C90" s="7">
        <v>146</v>
      </c>
      <c r="D90" s="12" t="s">
        <v>4</v>
      </c>
      <c r="E90" s="22">
        <v>1533700</v>
      </c>
      <c r="F90" s="77">
        <v>1.8944000000000001</v>
      </c>
      <c r="G90" s="14">
        <f t="shared" si="91"/>
        <v>2905441</v>
      </c>
      <c r="H90" s="18" t="s">
        <v>130</v>
      </c>
      <c r="I90" s="38">
        <f t="shared" si="92"/>
        <v>2358761.64</v>
      </c>
      <c r="J90" s="88">
        <v>0.81200000000000006</v>
      </c>
      <c r="K90" s="88">
        <v>1.0024999999999999</v>
      </c>
      <c r="L90" s="14">
        <f t="shared" si="93"/>
        <v>589493.31000000006</v>
      </c>
      <c r="M90" s="32">
        <v>196497.77</v>
      </c>
      <c r="N90" s="88">
        <v>0.81200000000000006</v>
      </c>
      <c r="O90" s="88">
        <v>1.0024999999999999</v>
      </c>
      <c r="P90" s="14">
        <f t="shared" si="94"/>
        <v>589804.53</v>
      </c>
      <c r="Q90" s="32">
        <f t="shared" si="95"/>
        <v>196601.51</v>
      </c>
      <c r="R90" s="88">
        <v>0.81189999999999996</v>
      </c>
      <c r="S90" s="88">
        <v>1.0024</v>
      </c>
      <c r="T90" s="14">
        <f t="shared" si="96"/>
        <v>1179463.8</v>
      </c>
      <c r="U90" s="32">
        <f t="shared" si="97"/>
        <v>196577.3</v>
      </c>
    </row>
    <row r="91" spans="1:21" s="2" customFormat="1" x14ac:dyDescent="0.25">
      <c r="A91" s="69">
        <f t="shared" ref="A91:A94" si="98">A90+1</f>
        <v>61</v>
      </c>
      <c r="B91" s="9" t="s">
        <v>16</v>
      </c>
      <c r="C91" s="7">
        <v>580</v>
      </c>
      <c r="D91" s="12" t="s">
        <v>4</v>
      </c>
      <c r="E91" s="22">
        <v>1533700</v>
      </c>
      <c r="F91" s="77">
        <v>1.8944000000000001</v>
      </c>
      <c r="G91" s="14">
        <f t="shared" si="91"/>
        <v>2905441</v>
      </c>
      <c r="H91" s="18" t="s">
        <v>130</v>
      </c>
      <c r="I91" s="38">
        <f t="shared" si="92"/>
        <v>2370381.84</v>
      </c>
      <c r="J91" s="88">
        <v>0.81610000000000005</v>
      </c>
      <c r="K91" s="88">
        <v>1.0075000000000001</v>
      </c>
      <c r="L91" s="14">
        <f t="shared" si="93"/>
        <v>592469.81999999995</v>
      </c>
      <c r="M91" s="32">
        <v>197489.94</v>
      </c>
      <c r="N91" s="88">
        <v>0.81589999999999996</v>
      </c>
      <c r="O91" s="88">
        <v>1.0073000000000001</v>
      </c>
      <c r="P91" s="14">
        <f t="shared" si="94"/>
        <v>592637.34</v>
      </c>
      <c r="Q91" s="32">
        <f t="shared" si="95"/>
        <v>197545.78</v>
      </c>
      <c r="R91" s="88">
        <v>0.81589999999999996</v>
      </c>
      <c r="S91" s="88">
        <v>1.0073000000000001</v>
      </c>
      <c r="T91" s="14">
        <f t="shared" si="96"/>
        <v>1185274.68</v>
      </c>
      <c r="U91" s="32">
        <f t="shared" si="97"/>
        <v>197545.78</v>
      </c>
    </row>
    <row r="92" spans="1:21" s="2" customFormat="1" x14ac:dyDescent="0.25">
      <c r="A92" s="69">
        <f t="shared" si="98"/>
        <v>62</v>
      </c>
      <c r="B92" s="9" t="s">
        <v>17</v>
      </c>
      <c r="C92" s="7">
        <v>454</v>
      </c>
      <c r="D92" s="12" t="s">
        <v>4</v>
      </c>
      <c r="E92" s="22">
        <v>1533700</v>
      </c>
      <c r="F92" s="77">
        <v>1.8944000000000001</v>
      </c>
      <c r="G92" s="14">
        <f t="shared" si="91"/>
        <v>2905441</v>
      </c>
      <c r="H92" s="18" t="s">
        <v>130</v>
      </c>
      <c r="I92" s="38">
        <f t="shared" si="92"/>
        <v>2364644.2799999998</v>
      </c>
      <c r="J92" s="88">
        <v>0.81420000000000003</v>
      </c>
      <c r="K92" s="88">
        <v>1.0052000000000001</v>
      </c>
      <c r="L92" s="14">
        <f t="shared" si="93"/>
        <v>591090.48</v>
      </c>
      <c r="M92" s="32">
        <v>197030.16</v>
      </c>
      <c r="N92" s="88">
        <v>0.81410000000000005</v>
      </c>
      <c r="O92" s="88">
        <v>1.0049999999999999</v>
      </c>
      <c r="P92" s="14">
        <f t="shared" si="94"/>
        <v>591329.88</v>
      </c>
      <c r="Q92" s="32">
        <f t="shared" si="95"/>
        <v>197109.96</v>
      </c>
      <c r="R92" s="88">
        <v>0.81379999999999997</v>
      </c>
      <c r="S92" s="88">
        <v>1.0046999999999999</v>
      </c>
      <c r="T92" s="14">
        <f t="shared" si="96"/>
        <v>1182223.92</v>
      </c>
      <c r="U92" s="32">
        <f t="shared" si="97"/>
        <v>197037.32</v>
      </c>
    </row>
    <row r="93" spans="1:21" s="2" customFormat="1" x14ac:dyDescent="0.25">
      <c r="A93" s="69">
        <f t="shared" si="98"/>
        <v>63</v>
      </c>
      <c r="B93" s="9" t="s">
        <v>18</v>
      </c>
      <c r="C93" s="7">
        <v>259</v>
      </c>
      <c r="D93" s="12" t="s">
        <v>4</v>
      </c>
      <c r="E93" s="22">
        <v>1533700</v>
      </c>
      <c r="F93" s="77">
        <v>1.8944000000000001</v>
      </c>
      <c r="G93" s="14">
        <f t="shared" si="91"/>
        <v>2905441</v>
      </c>
      <c r="H93" s="18" t="s">
        <v>130</v>
      </c>
      <c r="I93" s="38">
        <f t="shared" si="92"/>
        <v>2358979.5</v>
      </c>
      <c r="J93" s="88">
        <v>0.81210000000000004</v>
      </c>
      <c r="K93" s="88">
        <v>1.0025999999999999</v>
      </c>
      <c r="L93" s="14">
        <f t="shared" si="93"/>
        <v>589565.91</v>
      </c>
      <c r="M93" s="32">
        <v>196521.97</v>
      </c>
      <c r="N93" s="88">
        <v>0.81200000000000006</v>
      </c>
      <c r="O93" s="88">
        <v>1.0024999999999999</v>
      </c>
      <c r="P93" s="14">
        <f t="shared" si="94"/>
        <v>589804.53</v>
      </c>
      <c r="Q93" s="32">
        <f t="shared" si="95"/>
        <v>196601.51</v>
      </c>
      <c r="R93" s="88">
        <v>0.81200000000000006</v>
      </c>
      <c r="S93" s="88">
        <v>1.0024999999999999</v>
      </c>
      <c r="T93" s="14">
        <f t="shared" si="96"/>
        <v>1179609.06</v>
      </c>
      <c r="U93" s="32">
        <f t="shared" si="97"/>
        <v>196601.51</v>
      </c>
    </row>
    <row r="94" spans="1:21" s="2" customFormat="1" x14ac:dyDescent="0.25">
      <c r="A94" s="69">
        <f t="shared" si="98"/>
        <v>64</v>
      </c>
      <c r="B94" s="9" t="s">
        <v>19</v>
      </c>
      <c r="C94" s="7">
        <v>145</v>
      </c>
      <c r="D94" s="12" t="s">
        <v>4</v>
      </c>
      <c r="E94" s="22">
        <v>1533700</v>
      </c>
      <c r="F94" s="77">
        <v>1.8944000000000001</v>
      </c>
      <c r="G94" s="14">
        <f t="shared" si="91"/>
        <v>2905441</v>
      </c>
      <c r="H94" s="18" t="s">
        <v>130</v>
      </c>
      <c r="I94" s="38">
        <f t="shared" si="92"/>
        <v>2356292.34</v>
      </c>
      <c r="J94" s="88">
        <v>0.81110000000000004</v>
      </c>
      <c r="K94" s="88">
        <v>1.0014000000000001</v>
      </c>
      <c r="L94" s="14">
        <f t="shared" si="93"/>
        <v>588839.93999999994</v>
      </c>
      <c r="M94" s="32">
        <v>196279.98</v>
      </c>
      <c r="N94" s="88">
        <v>0.81110000000000004</v>
      </c>
      <c r="O94" s="88">
        <v>1.0014000000000001</v>
      </c>
      <c r="P94" s="14">
        <f t="shared" si="94"/>
        <v>589150.80000000005</v>
      </c>
      <c r="Q94" s="32">
        <f t="shared" si="95"/>
        <v>196383.6</v>
      </c>
      <c r="R94" s="88">
        <v>0.81110000000000004</v>
      </c>
      <c r="S94" s="88">
        <v>1.0013000000000001</v>
      </c>
      <c r="T94" s="14">
        <f t="shared" si="96"/>
        <v>1178301.6000000001</v>
      </c>
      <c r="U94" s="32">
        <f t="shared" si="97"/>
        <v>196383.6</v>
      </c>
    </row>
    <row r="95" spans="1:21" s="2" customFormat="1" ht="24.75" customHeight="1" x14ac:dyDescent="0.25">
      <c r="A95" s="124" t="s">
        <v>109</v>
      </c>
      <c r="B95" s="125"/>
      <c r="C95" s="12">
        <f>SUM(C97:C104)</f>
        <v>1859</v>
      </c>
      <c r="D95" s="21"/>
      <c r="E95" s="28"/>
      <c r="F95" s="78"/>
      <c r="G95" s="24">
        <f>SUM(G97:G104)</f>
        <v>18382312</v>
      </c>
      <c r="H95" s="18"/>
      <c r="I95" s="39">
        <f>SUM(I97:I104)</f>
        <v>13326618.9</v>
      </c>
      <c r="J95" s="89"/>
      <c r="K95" s="89"/>
      <c r="L95" s="24">
        <f>SUM(L97:L104)</f>
        <v>3502307.07</v>
      </c>
      <c r="M95" s="36">
        <v>1167435.69</v>
      </c>
      <c r="N95" s="89"/>
      <c r="O95" s="89"/>
      <c r="P95" s="24">
        <f>SUM(P97:P104)</f>
        <v>3274694.01</v>
      </c>
      <c r="Q95" s="36">
        <f>SUM(Q97:Q104)</f>
        <v>1091564.67</v>
      </c>
      <c r="R95" s="89"/>
      <c r="S95" s="89"/>
      <c r="T95" s="24">
        <f>SUM(T97:T104)</f>
        <v>6549617.8200000003</v>
      </c>
      <c r="U95" s="36">
        <f>SUM(U97:U104)</f>
        <v>1091602.97</v>
      </c>
    </row>
    <row r="96" spans="1:21" s="2" customFormat="1" ht="15.75" customHeight="1" x14ac:dyDescent="0.25">
      <c r="A96" s="111" t="s">
        <v>164</v>
      </c>
      <c r="B96" s="112"/>
      <c r="C96" s="112"/>
      <c r="D96" s="123"/>
      <c r="E96" s="9"/>
      <c r="F96" s="77"/>
      <c r="G96" s="14"/>
      <c r="H96" s="18"/>
      <c r="I96" s="38"/>
      <c r="J96" s="88"/>
      <c r="K96" s="88"/>
      <c r="L96" s="14"/>
      <c r="M96" s="32"/>
      <c r="N96" s="88"/>
      <c r="O96" s="88"/>
      <c r="P96" s="14"/>
      <c r="Q96" s="32"/>
      <c r="R96" s="88"/>
      <c r="S96" s="88"/>
      <c r="T96" s="14"/>
      <c r="U96" s="32"/>
    </row>
    <row r="97" spans="1:21" s="2" customFormat="1" x14ac:dyDescent="0.25">
      <c r="A97" s="69">
        <f>A94+1</f>
        <v>65</v>
      </c>
      <c r="B97" s="9" t="s">
        <v>11</v>
      </c>
      <c r="C97" s="7">
        <v>223</v>
      </c>
      <c r="D97" s="7" t="s">
        <v>10</v>
      </c>
      <c r="E97" s="22">
        <v>1533700</v>
      </c>
      <c r="F97" s="77">
        <v>1.4982</v>
      </c>
      <c r="G97" s="14">
        <f t="shared" ref="G97:G104" si="99">ROUND(E97*F97,0)</f>
        <v>2297789</v>
      </c>
      <c r="H97" s="18" t="s">
        <v>130</v>
      </c>
      <c r="I97" s="38">
        <f t="shared" ref="I97:I104" si="100">L97+P97+T97</f>
        <v>1865550.93</v>
      </c>
      <c r="J97" s="88">
        <v>0.81189999999999996</v>
      </c>
      <c r="K97" s="88">
        <v>1.0023</v>
      </c>
      <c r="L97" s="14">
        <f t="shared" ref="L97:L104" si="101">ROUND(M97*3,2)</f>
        <v>466082.55</v>
      </c>
      <c r="M97" s="32">
        <v>155360.85</v>
      </c>
      <c r="N97" s="88">
        <v>0.81200000000000006</v>
      </c>
      <c r="O97" s="88">
        <v>1.0024999999999999</v>
      </c>
      <c r="P97" s="14">
        <f t="shared" ref="P97:P104" si="102">ROUND(Q97*3,2)</f>
        <v>466451.16</v>
      </c>
      <c r="Q97" s="32">
        <f t="shared" ref="Q97:Q104" si="103">ROUND(G97*N97/12,2)</f>
        <v>155483.72</v>
      </c>
      <c r="R97" s="88">
        <v>0.81210000000000004</v>
      </c>
      <c r="S97" s="88">
        <v>1.0025999999999999</v>
      </c>
      <c r="T97" s="14">
        <f t="shared" ref="T97:T104" si="104">ROUND(U97*6,2)</f>
        <v>933017.22</v>
      </c>
      <c r="U97" s="32">
        <f t="shared" ref="U97:U104" si="105">ROUND(G97*R97/12,2)</f>
        <v>155502.87</v>
      </c>
    </row>
    <row r="98" spans="1:21" s="2" customFormat="1" x14ac:dyDescent="0.25">
      <c r="A98" s="69">
        <f>A97+1</f>
        <v>66</v>
      </c>
      <c r="B98" s="9" t="s">
        <v>22</v>
      </c>
      <c r="C98" s="7">
        <v>360</v>
      </c>
      <c r="D98" s="7" t="s">
        <v>10</v>
      </c>
      <c r="E98" s="22">
        <v>1533700</v>
      </c>
      <c r="F98" s="77">
        <v>1.4982</v>
      </c>
      <c r="G98" s="14">
        <f t="shared" si="99"/>
        <v>2297789</v>
      </c>
      <c r="H98" s="18" t="s">
        <v>130</v>
      </c>
      <c r="I98" s="38">
        <f t="shared" si="100"/>
        <v>1871638.98</v>
      </c>
      <c r="J98" s="88">
        <v>0.81489999999999996</v>
      </c>
      <c r="K98" s="88">
        <v>1.0061</v>
      </c>
      <c r="L98" s="14">
        <f t="shared" si="101"/>
        <v>467804.76</v>
      </c>
      <c r="M98" s="32">
        <v>155934.92000000001</v>
      </c>
      <c r="N98" s="88">
        <v>0.81459999999999999</v>
      </c>
      <c r="O98" s="88">
        <v>1.0057</v>
      </c>
      <c r="P98" s="14">
        <f t="shared" si="102"/>
        <v>467944.74</v>
      </c>
      <c r="Q98" s="32">
        <f t="shared" si="103"/>
        <v>155981.57999999999</v>
      </c>
      <c r="R98" s="88">
        <v>0.81459999999999999</v>
      </c>
      <c r="S98" s="88">
        <v>1.0057</v>
      </c>
      <c r="T98" s="14">
        <f t="shared" si="104"/>
        <v>935889.48</v>
      </c>
      <c r="U98" s="32">
        <f t="shared" si="105"/>
        <v>155981.57999999999</v>
      </c>
    </row>
    <row r="99" spans="1:21" s="2" customFormat="1" x14ac:dyDescent="0.25">
      <c r="A99" s="69">
        <f t="shared" ref="A99:A103" si="106">A98+1</f>
        <v>67</v>
      </c>
      <c r="B99" s="9" t="s">
        <v>21</v>
      </c>
      <c r="C99" s="7">
        <v>113</v>
      </c>
      <c r="D99" s="7" t="s">
        <v>10</v>
      </c>
      <c r="E99" s="22">
        <v>1533700</v>
      </c>
      <c r="F99" s="77">
        <v>1.4982</v>
      </c>
      <c r="G99" s="14">
        <f t="shared" si="99"/>
        <v>2297789</v>
      </c>
      <c r="H99" s="18" t="s">
        <v>130</v>
      </c>
      <c r="I99" s="38">
        <f t="shared" si="100"/>
        <v>1519906.2000000002</v>
      </c>
      <c r="J99" s="88">
        <v>0.81159999999999999</v>
      </c>
      <c r="K99" s="88">
        <v>1.002</v>
      </c>
      <c r="L99" s="14">
        <f t="shared" si="101"/>
        <v>465910.35</v>
      </c>
      <c r="M99" s="32">
        <v>155303.45000000001</v>
      </c>
      <c r="N99" s="88">
        <v>0.61160000000000003</v>
      </c>
      <c r="O99" s="88">
        <v>1.0025999999999999</v>
      </c>
      <c r="P99" s="14">
        <f t="shared" si="102"/>
        <v>351331.95</v>
      </c>
      <c r="Q99" s="32">
        <f t="shared" si="103"/>
        <v>117110.65</v>
      </c>
      <c r="R99" s="88">
        <v>0.61160000000000003</v>
      </c>
      <c r="S99" s="88">
        <v>1.0025999999999999</v>
      </c>
      <c r="T99" s="14">
        <f t="shared" si="104"/>
        <v>702663.9</v>
      </c>
      <c r="U99" s="32">
        <f t="shared" si="105"/>
        <v>117110.65</v>
      </c>
    </row>
    <row r="100" spans="1:21" s="2" customFormat="1" x14ac:dyDescent="0.25">
      <c r="A100" s="69">
        <f t="shared" si="106"/>
        <v>68</v>
      </c>
      <c r="B100" s="9" t="s">
        <v>12</v>
      </c>
      <c r="C100" s="7">
        <v>131</v>
      </c>
      <c r="D100" s="7" t="s">
        <v>10</v>
      </c>
      <c r="E100" s="22">
        <v>1533700</v>
      </c>
      <c r="F100" s="77">
        <v>1.4982</v>
      </c>
      <c r="G100" s="14">
        <f t="shared" si="99"/>
        <v>2297789</v>
      </c>
      <c r="H100" s="18" t="s">
        <v>130</v>
      </c>
      <c r="I100" s="38">
        <f t="shared" si="100"/>
        <v>1403714.94</v>
      </c>
      <c r="J100" s="88">
        <v>0.61099999999999999</v>
      </c>
      <c r="K100" s="88">
        <v>1.0016</v>
      </c>
      <c r="L100" s="14">
        <f t="shared" si="101"/>
        <v>350753.1</v>
      </c>
      <c r="M100" s="32">
        <v>116917.7</v>
      </c>
      <c r="N100" s="88">
        <v>0.61099999999999999</v>
      </c>
      <c r="O100" s="88">
        <v>1.0016</v>
      </c>
      <c r="P100" s="14">
        <f t="shared" si="102"/>
        <v>350987.28</v>
      </c>
      <c r="Q100" s="32">
        <f t="shared" si="103"/>
        <v>116995.76</v>
      </c>
      <c r="R100" s="88">
        <v>0.61099999999999999</v>
      </c>
      <c r="S100" s="88">
        <v>1.0016</v>
      </c>
      <c r="T100" s="14">
        <f t="shared" si="104"/>
        <v>701974.56</v>
      </c>
      <c r="U100" s="32">
        <f t="shared" si="105"/>
        <v>116995.76</v>
      </c>
    </row>
    <row r="101" spans="1:21" s="2" customFormat="1" x14ac:dyDescent="0.25">
      <c r="A101" s="69">
        <f t="shared" si="106"/>
        <v>69</v>
      </c>
      <c r="B101" s="9" t="s">
        <v>128</v>
      </c>
      <c r="C101" s="7">
        <v>285</v>
      </c>
      <c r="D101" s="7" t="s">
        <v>10</v>
      </c>
      <c r="E101" s="22">
        <v>1533700</v>
      </c>
      <c r="F101" s="77">
        <v>1.4982</v>
      </c>
      <c r="G101" s="14">
        <f t="shared" si="99"/>
        <v>2297789</v>
      </c>
      <c r="H101" s="18" t="s">
        <v>130</v>
      </c>
      <c r="I101" s="38">
        <f t="shared" si="100"/>
        <v>1869341.73</v>
      </c>
      <c r="J101" s="88">
        <v>0.81340000000000001</v>
      </c>
      <c r="K101" s="88">
        <v>1.0042</v>
      </c>
      <c r="L101" s="14">
        <f t="shared" si="101"/>
        <v>466943.67</v>
      </c>
      <c r="M101" s="32">
        <v>155647.89000000001</v>
      </c>
      <c r="N101" s="88">
        <v>0.81369999999999998</v>
      </c>
      <c r="O101" s="88">
        <v>1.0045999999999999</v>
      </c>
      <c r="P101" s="14">
        <f t="shared" si="102"/>
        <v>467427.72</v>
      </c>
      <c r="Q101" s="32">
        <f t="shared" si="103"/>
        <v>155809.24</v>
      </c>
      <c r="R101" s="88">
        <v>0.81379999999999997</v>
      </c>
      <c r="S101" s="88">
        <v>1.0046999999999999</v>
      </c>
      <c r="T101" s="14">
        <f t="shared" si="104"/>
        <v>934970.34</v>
      </c>
      <c r="U101" s="32">
        <f t="shared" si="105"/>
        <v>155828.39000000001</v>
      </c>
    </row>
    <row r="102" spans="1:21" s="2" customFormat="1" x14ac:dyDescent="0.25">
      <c r="A102" s="69">
        <f t="shared" si="106"/>
        <v>70</v>
      </c>
      <c r="B102" s="9" t="s">
        <v>24</v>
      </c>
      <c r="C102" s="7">
        <v>200</v>
      </c>
      <c r="D102" s="7" t="s">
        <v>10</v>
      </c>
      <c r="E102" s="22">
        <v>1533700</v>
      </c>
      <c r="F102" s="77">
        <v>1.4982</v>
      </c>
      <c r="G102" s="14">
        <f t="shared" si="99"/>
        <v>2297789</v>
      </c>
      <c r="H102" s="18" t="s">
        <v>130</v>
      </c>
      <c r="I102" s="38">
        <f t="shared" si="100"/>
        <v>1520710.17</v>
      </c>
      <c r="J102" s="88">
        <v>0.81210000000000004</v>
      </c>
      <c r="K102" s="88">
        <v>1.0025999999999999</v>
      </c>
      <c r="L102" s="14">
        <f t="shared" si="101"/>
        <v>466197.36</v>
      </c>
      <c r="M102" s="32">
        <v>155399.12</v>
      </c>
      <c r="N102" s="88">
        <v>0.6119</v>
      </c>
      <c r="O102" s="88">
        <v>1.0031000000000001</v>
      </c>
      <c r="P102" s="14">
        <f t="shared" si="102"/>
        <v>351504.27</v>
      </c>
      <c r="Q102" s="32">
        <f t="shared" si="103"/>
        <v>117168.09</v>
      </c>
      <c r="R102" s="88">
        <v>0.6119</v>
      </c>
      <c r="S102" s="88">
        <v>1.0031000000000001</v>
      </c>
      <c r="T102" s="14">
        <f t="shared" si="104"/>
        <v>703008.54</v>
      </c>
      <c r="U102" s="32">
        <f t="shared" si="105"/>
        <v>117168.09</v>
      </c>
    </row>
    <row r="103" spans="1:21" s="2" customFormat="1" x14ac:dyDescent="0.25">
      <c r="A103" s="69">
        <f t="shared" si="106"/>
        <v>71</v>
      </c>
      <c r="B103" s="9" t="s">
        <v>20</v>
      </c>
      <c r="C103" s="7">
        <v>264</v>
      </c>
      <c r="D103" s="7" t="s">
        <v>10</v>
      </c>
      <c r="E103" s="22">
        <v>1533700</v>
      </c>
      <c r="F103" s="77">
        <v>1.4982</v>
      </c>
      <c r="G103" s="14">
        <f t="shared" si="99"/>
        <v>2297789</v>
      </c>
      <c r="H103" s="18" t="s">
        <v>130</v>
      </c>
      <c r="I103" s="38">
        <f t="shared" si="100"/>
        <v>1868537.52</v>
      </c>
      <c r="J103" s="88">
        <v>0.81340000000000001</v>
      </c>
      <c r="K103" s="88">
        <v>1.0042</v>
      </c>
      <c r="L103" s="14">
        <f t="shared" si="101"/>
        <v>466943.67</v>
      </c>
      <c r="M103" s="32">
        <v>155647.89000000001</v>
      </c>
      <c r="N103" s="88">
        <v>0.81330000000000002</v>
      </c>
      <c r="O103" s="88">
        <v>1.0041</v>
      </c>
      <c r="P103" s="14">
        <f t="shared" si="102"/>
        <v>467197.95</v>
      </c>
      <c r="Q103" s="32">
        <f t="shared" si="103"/>
        <v>155732.65</v>
      </c>
      <c r="R103" s="88">
        <v>0.81330000000000002</v>
      </c>
      <c r="S103" s="88">
        <v>1.0041</v>
      </c>
      <c r="T103" s="14">
        <f t="shared" si="104"/>
        <v>934395.9</v>
      </c>
      <c r="U103" s="32">
        <f t="shared" si="105"/>
        <v>155732.65</v>
      </c>
    </row>
    <row r="104" spans="1:21" s="2" customFormat="1" x14ac:dyDescent="0.25">
      <c r="A104" s="69">
        <f>A103+1</f>
        <v>72</v>
      </c>
      <c r="B104" s="9" t="s">
        <v>23</v>
      </c>
      <c r="C104" s="7">
        <v>283</v>
      </c>
      <c r="D104" s="7" t="s">
        <v>10</v>
      </c>
      <c r="E104" s="22">
        <v>1533700</v>
      </c>
      <c r="F104" s="77">
        <v>1.4982</v>
      </c>
      <c r="G104" s="14">
        <f t="shared" si="99"/>
        <v>2297789</v>
      </c>
      <c r="H104" s="18" t="s">
        <v>130</v>
      </c>
      <c r="I104" s="38">
        <f t="shared" si="100"/>
        <v>1407218.4300000002</v>
      </c>
      <c r="J104" s="88">
        <v>0.61260000000000003</v>
      </c>
      <c r="K104" s="88">
        <v>1.0043</v>
      </c>
      <c r="L104" s="14">
        <f t="shared" si="101"/>
        <v>351671.61</v>
      </c>
      <c r="M104" s="32">
        <v>117223.87</v>
      </c>
      <c r="N104" s="88">
        <v>0.61250000000000004</v>
      </c>
      <c r="O104" s="88">
        <v>1.0041</v>
      </c>
      <c r="P104" s="14">
        <f t="shared" si="102"/>
        <v>351848.94</v>
      </c>
      <c r="Q104" s="32">
        <f t="shared" si="103"/>
        <v>117282.98</v>
      </c>
      <c r="R104" s="88">
        <v>0.61250000000000004</v>
      </c>
      <c r="S104" s="88">
        <v>1.0041</v>
      </c>
      <c r="T104" s="14">
        <f t="shared" si="104"/>
        <v>703697.88</v>
      </c>
      <c r="U104" s="32">
        <f t="shared" si="105"/>
        <v>117282.98</v>
      </c>
    </row>
    <row r="105" spans="1:21" s="2" customFormat="1" ht="24" customHeight="1" x14ac:dyDescent="0.25">
      <c r="A105" s="124" t="s">
        <v>110</v>
      </c>
      <c r="B105" s="125"/>
      <c r="C105" s="96">
        <f>SUM(C107:C109)</f>
        <v>614</v>
      </c>
      <c r="D105" s="21"/>
      <c r="E105" s="28"/>
      <c r="F105" s="78"/>
      <c r="G105" s="24">
        <f t="shared" ref="G105" si="107">SUM(G107:G109)</f>
        <v>8716323</v>
      </c>
      <c r="H105" s="18"/>
      <c r="I105" s="39">
        <f t="shared" ref="I105" si="108">SUM(I107:I109)</f>
        <v>6497815.0500000007</v>
      </c>
      <c r="J105" s="89"/>
      <c r="K105" s="89"/>
      <c r="L105" s="24">
        <f t="shared" ref="L105" si="109">SUM(L107:L109)</f>
        <v>1624155.72</v>
      </c>
      <c r="M105" s="36">
        <v>541385.24</v>
      </c>
      <c r="N105" s="89"/>
      <c r="O105" s="89"/>
      <c r="P105" s="24">
        <f t="shared" ref="P105:Q105" si="110">SUM(P107:P109)</f>
        <v>1624795.23</v>
      </c>
      <c r="Q105" s="36">
        <f t="shared" si="110"/>
        <v>541598.41</v>
      </c>
      <c r="R105" s="89"/>
      <c r="S105" s="89"/>
      <c r="T105" s="24">
        <f t="shared" ref="T105:U105" si="111">SUM(T107:T109)</f>
        <v>3248864.1</v>
      </c>
      <c r="U105" s="36">
        <f t="shared" si="111"/>
        <v>541477.35</v>
      </c>
    </row>
    <row r="106" spans="1:21" s="2" customFormat="1" ht="15.75" customHeight="1" x14ac:dyDescent="0.25">
      <c r="A106" s="126" t="s">
        <v>164</v>
      </c>
      <c r="B106" s="127"/>
      <c r="C106" s="127"/>
      <c r="D106" s="128"/>
      <c r="E106" s="30"/>
      <c r="F106" s="77"/>
      <c r="G106" s="14"/>
      <c r="H106" s="18"/>
      <c r="I106" s="38"/>
      <c r="J106" s="88"/>
      <c r="K106" s="88"/>
      <c r="L106" s="14"/>
      <c r="M106" s="32"/>
      <c r="N106" s="88"/>
      <c r="O106" s="88"/>
      <c r="P106" s="14"/>
      <c r="Q106" s="32"/>
      <c r="R106" s="88"/>
      <c r="S106" s="88"/>
      <c r="T106" s="14"/>
      <c r="U106" s="32"/>
    </row>
    <row r="107" spans="1:21" s="2" customFormat="1" x14ac:dyDescent="0.25">
      <c r="A107" s="66">
        <f>A104+1</f>
        <v>73</v>
      </c>
      <c r="B107" s="67" t="s">
        <v>69</v>
      </c>
      <c r="C107" s="97">
        <v>394</v>
      </c>
      <c r="D107" s="68" t="s">
        <v>10</v>
      </c>
      <c r="E107" s="22">
        <v>1533700</v>
      </c>
      <c r="F107" s="77">
        <v>1.8944000000000001</v>
      </c>
      <c r="G107" s="14">
        <f t="shared" ref="G107:G109" si="112">ROUND(E107*F107,0)</f>
        <v>2905441</v>
      </c>
      <c r="H107" s="18" t="s">
        <v>130</v>
      </c>
      <c r="I107" s="38">
        <f t="shared" ref="I107:I109" si="113">L107+P107+T107</f>
        <v>2367040.9500000002</v>
      </c>
      <c r="J107" s="88">
        <v>0.81510000000000005</v>
      </c>
      <c r="K107" s="88">
        <v>1.0063</v>
      </c>
      <c r="L107" s="14">
        <f t="shared" ref="L107:L109" si="114">ROUND(M107*3,2)</f>
        <v>591743.85</v>
      </c>
      <c r="M107" s="32">
        <v>197247.95</v>
      </c>
      <c r="N107" s="88">
        <v>0.81489999999999996</v>
      </c>
      <c r="O107" s="88">
        <v>1.006</v>
      </c>
      <c r="P107" s="14">
        <f t="shared" ref="P107:P109" si="115">ROUND(Q107*3,2)</f>
        <v>591910.98</v>
      </c>
      <c r="Q107" s="32">
        <f t="shared" ref="Q107:Q109" si="116">ROUND(G107*N107/12,2)</f>
        <v>197303.66</v>
      </c>
      <c r="R107" s="88">
        <v>0.81459999999999999</v>
      </c>
      <c r="S107" s="88">
        <v>1.0057</v>
      </c>
      <c r="T107" s="14">
        <f t="shared" ref="T107:T109" si="117">ROUND(U107*6,2)</f>
        <v>1183386.1200000001</v>
      </c>
      <c r="U107" s="32">
        <f t="shared" ref="U107:U109" si="118">ROUND(G107*R107/12,2)</f>
        <v>197231.02</v>
      </c>
    </row>
    <row r="108" spans="1:21" s="2" customFormat="1" x14ac:dyDescent="0.25">
      <c r="A108" s="66">
        <f>A107+1</f>
        <v>74</v>
      </c>
      <c r="B108" s="9" t="s">
        <v>70</v>
      </c>
      <c r="C108" s="7">
        <v>111</v>
      </c>
      <c r="D108" s="12" t="s">
        <v>10</v>
      </c>
      <c r="E108" s="22">
        <v>1533700</v>
      </c>
      <c r="F108" s="77">
        <v>1.8944000000000001</v>
      </c>
      <c r="G108" s="14">
        <f t="shared" si="112"/>
        <v>2905441</v>
      </c>
      <c r="H108" s="18" t="s">
        <v>130</v>
      </c>
      <c r="I108" s="38">
        <f t="shared" si="113"/>
        <v>1775353.3199999998</v>
      </c>
      <c r="J108" s="88">
        <v>0.61129999999999995</v>
      </c>
      <c r="K108" s="88">
        <v>1.0021</v>
      </c>
      <c r="L108" s="14">
        <f t="shared" si="114"/>
        <v>443789.73</v>
      </c>
      <c r="M108" s="32">
        <v>147929.91</v>
      </c>
      <c r="N108" s="88">
        <v>0.61119999999999997</v>
      </c>
      <c r="O108" s="88">
        <v>1.0019</v>
      </c>
      <c r="P108" s="14">
        <f t="shared" si="115"/>
        <v>443951.37</v>
      </c>
      <c r="Q108" s="32">
        <f t="shared" si="116"/>
        <v>147983.79</v>
      </c>
      <c r="R108" s="88">
        <v>0.61099999999999999</v>
      </c>
      <c r="S108" s="88">
        <v>1.0017</v>
      </c>
      <c r="T108" s="14">
        <f t="shared" si="117"/>
        <v>887612.22</v>
      </c>
      <c r="U108" s="32">
        <f t="shared" si="118"/>
        <v>147935.37</v>
      </c>
    </row>
    <row r="109" spans="1:21" s="2" customFormat="1" x14ac:dyDescent="0.25">
      <c r="A109" s="66">
        <f>A108+1</f>
        <v>75</v>
      </c>
      <c r="B109" s="9" t="s">
        <v>71</v>
      </c>
      <c r="C109" s="7">
        <v>109</v>
      </c>
      <c r="D109" s="12" t="s">
        <v>10</v>
      </c>
      <c r="E109" s="22">
        <v>1533700</v>
      </c>
      <c r="F109" s="77">
        <v>1.8944000000000001</v>
      </c>
      <c r="G109" s="14">
        <f t="shared" si="112"/>
        <v>2905441</v>
      </c>
      <c r="H109" s="18" t="s">
        <v>130</v>
      </c>
      <c r="I109" s="38">
        <f t="shared" si="113"/>
        <v>2355420.7800000003</v>
      </c>
      <c r="J109" s="88">
        <v>0.81079999999999997</v>
      </c>
      <c r="K109" s="88">
        <v>1.0009999999999999</v>
      </c>
      <c r="L109" s="14">
        <f t="shared" si="114"/>
        <v>588622.14</v>
      </c>
      <c r="M109" s="32">
        <v>196207.38</v>
      </c>
      <c r="N109" s="88">
        <v>0.81079999999999997</v>
      </c>
      <c r="O109" s="88">
        <v>1.0009999999999999</v>
      </c>
      <c r="P109" s="14">
        <f t="shared" si="115"/>
        <v>588932.88</v>
      </c>
      <c r="Q109" s="32">
        <f t="shared" si="116"/>
        <v>196310.96</v>
      </c>
      <c r="R109" s="88">
        <v>0.81079999999999997</v>
      </c>
      <c r="S109" s="88">
        <v>1.0009999999999999</v>
      </c>
      <c r="T109" s="14">
        <f t="shared" si="117"/>
        <v>1177865.76</v>
      </c>
      <c r="U109" s="32">
        <f t="shared" si="118"/>
        <v>196310.96</v>
      </c>
    </row>
    <row r="110" spans="1:21" s="2" customFormat="1" ht="15.75" customHeight="1" x14ac:dyDescent="0.25">
      <c r="A110" s="124" t="s">
        <v>111</v>
      </c>
      <c r="B110" s="125"/>
      <c r="C110" s="12">
        <f>SUM(C112:C117)</f>
        <v>623</v>
      </c>
      <c r="D110" s="21"/>
      <c r="E110" s="28"/>
      <c r="F110" s="78"/>
      <c r="G110" s="24">
        <f>SUM(G112:G117)</f>
        <v>14527205</v>
      </c>
      <c r="H110" s="18"/>
      <c r="I110" s="39">
        <f>SUM(I112:I117)</f>
        <v>10432511.34</v>
      </c>
      <c r="J110" s="89"/>
      <c r="K110" s="89"/>
      <c r="L110" s="24">
        <f>SUM(L112:L117)</f>
        <v>2719727.6399999997</v>
      </c>
      <c r="M110" s="36">
        <v>906575.87999999989</v>
      </c>
      <c r="N110" s="89"/>
      <c r="O110" s="89"/>
      <c r="P110" s="24">
        <f>SUM(P112:P117)</f>
        <v>2721090.7800000003</v>
      </c>
      <c r="Q110" s="36">
        <f>SUM(Q112:Q117)</f>
        <v>907030.26</v>
      </c>
      <c r="R110" s="89"/>
      <c r="S110" s="89"/>
      <c r="T110" s="24">
        <f>SUM(T112:T117)</f>
        <v>4991692.92</v>
      </c>
      <c r="U110" s="36">
        <f>SUM(U112:U117)</f>
        <v>831948.82000000007</v>
      </c>
    </row>
    <row r="111" spans="1:21" s="2" customFormat="1" ht="15.75" customHeight="1" x14ac:dyDescent="0.25">
      <c r="A111" s="111" t="s">
        <v>3</v>
      </c>
      <c r="B111" s="112"/>
      <c r="C111" s="112"/>
      <c r="D111" s="123"/>
      <c r="E111" s="28"/>
      <c r="F111" s="78"/>
      <c r="G111" s="24"/>
      <c r="H111" s="18"/>
      <c r="I111" s="39"/>
      <c r="J111" s="89"/>
      <c r="K111" s="89"/>
      <c r="L111" s="24"/>
      <c r="M111" s="36"/>
      <c r="N111" s="89"/>
      <c r="O111" s="89"/>
      <c r="P111" s="24"/>
      <c r="Q111" s="36"/>
      <c r="R111" s="89"/>
      <c r="S111" s="89"/>
      <c r="T111" s="24"/>
      <c r="U111" s="36"/>
    </row>
    <row r="112" spans="1:21" s="2" customFormat="1" x14ac:dyDescent="0.25">
      <c r="A112" s="66">
        <f>A109+1</f>
        <v>76</v>
      </c>
      <c r="B112" s="9" t="s">
        <v>6</v>
      </c>
      <c r="C112" s="7">
        <v>93</v>
      </c>
      <c r="D112" s="12" t="s">
        <v>4</v>
      </c>
      <c r="E112" s="22">
        <v>1533700</v>
      </c>
      <c r="F112" s="77">
        <v>1.8944000000000001</v>
      </c>
      <c r="G112" s="14">
        <f t="shared" ref="G112" si="119">ROUND(E112*F112,0)</f>
        <v>2905441</v>
      </c>
      <c r="H112" s="18" t="s">
        <v>130</v>
      </c>
      <c r="I112" s="38">
        <f>L112+P112+T112</f>
        <v>1454852.94</v>
      </c>
      <c r="J112" s="88">
        <v>0.50080000000000002</v>
      </c>
      <c r="K112" s="88">
        <v>1.0016</v>
      </c>
      <c r="L112" s="14">
        <f t="shared" ref="L112" si="120">ROUND(M112*3,2)</f>
        <v>363569.28</v>
      </c>
      <c r="M112" s="32">
        <v>121189.75999999999</v>
      </c>
      <c r="N112" s="88">
        <v>0.50080000000000002</v>
      </c>
      <c r="O112" s="88">
        <v>1.0016</v>
      </c>
      <c r="P112" s="14">
        <f>ROUND(Q112*3,2)</f>
        <v>363761.22</v>
      </c>
      <c r="Q112" s="32">
        <f t="shared" ref="Q112" si="121">ROUND(G112*N112/12,2)</f>
        <v>121253.74</v>
      </c>
      <c r="R112" s="88">
        <v>0.50080000000000002</v>
      </c>
      <c r="S112" s="88">
        <v>1.0016</v>
      </c>
      <c r="T112" s="14">
        <f>ROUND(U112*6,2)</f>
        <v>727522.44</v>
      </c>
      <c r="U112" s="32">
        <f>ROUND(G112*R112/12,2)</f>
        <v>121253.74</v>
      </c>
    </row>
    <row r="113" spans="1:21" s="2" customFormat="1" x14ac:dyDescent="0.25">
      <c r="A113" s="69">
        <v>77</v>
      </c>
      <c r="B113" s="9" t="s">
        <v>9</v>
      </c>
      <c r="C113" s="7">
        <v>99</v>
      </c>
      <c r="D113" s="12" t="s">
        <v>4</v>
      </c>
      <c r="E113" s="22">
        <v>1533700</v>
      </c>
      <c r="F113" s="77">
        <v>1.8944000000000001</v>
      </c>
      <c r="G113" s="14">
        <f>ROUND(E113*F113,0)</f>
        <v>2905441</v>
      </c>
      <c r="H113" s="18" t="s">
        <v>130</v>
      </c>
      <c r="I113" s="38">
        <f>L113+P113+T113</f>
        <v>1905948.96</v>
      </c>
      <c r="J113" s="88">
        <v>0.81110000000000004</v>
      </c>
      <c r="K113" s="88">
        <v>1.0013000000000001</v>
      </c>
      <c r="L113" s="14">
        <f>ROUND(M113*3,2)</f>
        <v>588839.93999999994</v>
      </c>
      <c r="M113" s="32">
        <v>196279.98</v>
      </c>
      <c r="N113" s="88">
        <v>0.81110000000000004</v>
      </c>
      <c r="O113" s="88">
        <v>1.0013000000000001</v>
      </c>
      <c r="P113" s="14">
        <f>ROUND(Q113*3,2)</f>
        <v>589150.80000000005</v>
      </c>
      <c r="Q113" s="32">
        <f>ROUND(G113*N113/12,2)</f>
        <v>196383.6</v>
      </c>
      <c r="R113" s="88">
        <v>0.50109999999999999</v>
      </c>
      <c r="S113" s="88">
        <v>1.0021</v>
      </c>
      <c r="T113" s="14">
        <f>ROUND(U113*6,2)</f>
        <v>727958.22</v>
      </c>
      <c r="U113" s="32">
        <f>ROUND(G113*R113/12,2)</f>
        <v>121326.37</v>
      </c>
    </row>
    <row r="114" spans="1:21" s="2" customFormat="1" ht="15.75" customHeight="1" x14ac:dyDescent="0.25">
      <c r="A114" s="111" t="s">
        <v>164</v>
      </c>
      <c r="B114" s="112"/>
      <c r="C114" s="112"/>
      <c r="D114" s="123"/>
      <c r="E114" s="9"/>
      <c r="F114" s="77"/>
      <c r="G114" s="14"/>
      <c r="H114" s="18"/>
      <c r="I114" s="38"/>
      <c r="J114" s="88"/>
      <c r="K114" s="88"/>
      <c r="L114" s="14"/>
      <c r="M114" s="32"/>
      <c r="N114" s="88"/>
      <c r="O114" s="88"/>
      <c r="P114" s="14"/>
      <c r="Q114" s="32"/>
      <c r="R114" s="88"/>
      <c r="S114" s="88"/>
      <c r="T114" s="14"/>
      <c r="U114" s="32"/>
    </row>
    <row r="115" spans="1:21" s="2" customFormat="1" x14ac:dyDescent="0.25">
      <c r="A115" s="66">
        <v>78</v>
      </c>
      <c r="B115" s="9" t="s">
        <v>5</v>
      </c>
      <c r="C115" s="7">
        <v>113</v>
      </c>
      <c r="D115" s="12" t="s">
        <v>4</v>
      </c>
      <c r="E115" s="22">
        <v>1533700</v>
      </c>
      <c r="F115" s="77">
        <v>1.8944000000000001</v>
      </c>
      <c r="G115" s="14">
        <f t="shared" ref="G115:G117" si="122">ROUND(E115*F115,0)</f>
        <v>2905441</v>
      </c>
      <c r="H115" s="18" t="s">
        <v>130</v>
      </c>
      <c r="I115" s="38">
        <f t="shared" ref="I115:I117" si="123">L115+P115+T115</f>
        <v>2356292.34</v>
      </c>
      <c r="J115" s="88">
        <v>0.81110000000000004</v>
      </c>
      <c r="K115" s="88">
        <v>1.0013000000000001</v>
      </c>
      <c r="L115" s="14">
        <f t="shared" ref="L115:L117" si="124">ROUND(M115*3,2)</f>
        <v>588839.93999999994</v>
      </c>
      <c r="M115" s="32">
        <v>196279.98</v>
      </c>
      <c r="N115" s="88">
        <v>0.81110000000000004</v>
      </c>
      <c r="O115" s="88">
        <v>1.0013000000000001</v>
      </c>
      <c r="P115" s="14">
        <f t="shared" ref="P115:P117" si="125">ROUND(Q115*3,2)</f>
        <v>589150.80000000005</v>
      </c>
      <c r="Q115" s="32">
        <f t="shared" ref="Q115:Q117" si="126">ROUND(G115*N115/12,2)</f>
        <v>196383.6</v>
      </c>
      <c r="R115" s="88">
        <v>0.81110000000000004</v>
      </c>
      <c r="S115" s="88">
        <v>1.0013000000000001</v>
      </c>
      <c r="T115" s="14">
        <f t="shared" ref="T115:T117" si="127">ROUND(U115*6,2)</f>
        <v>1178301.6000000001</v>
      </c>
      <c r="U115" s="32">
        <f t="shared" ref="U115:U117" si="128">ROUND(G115*R115/12,2)</f>
        <v>196383.6</v>
      </c>
    </row>
    <row r="116" spans="1:21" s="2" customFormat="1" x14ac:dyDescent="0.25">
      <c r="A116" s="69">
        <v>79</v>
      </c>
      <c r="B116" s="9" t="s">
        <v>7</v>
      </c>
      <c r="C116" s="7">
        <v>170</v>
      </c>
      <c r="D116" s="12" t="s">
        <v>4</v>
      </c>
      <c r="E116" s="22">
        <v>1533700</v>
      </c>
      <c r="F116" s="77">
        <v>1.8944000000000001</v>
      </c>
      <c r="G116" s="14">
        <f t="shared" si="122"/>
        <v>2905441</v>
      </c>
      <c r="H116" s="18" t="s">
        <v>130</v>
      </c>
      <c r="I116" s="38">
        <f t="shared" si="123"/>
        <v>2358616.4400000004</v>
      </c>
      <c r="J116" s="88">
        <v>0.81189999999999996</v>
      </c>
      <c r="K116" s="88">
        <v>1.0024</v>
      </c>
      <c r="L116" s="14">
        <f t="shared" si="124"/>
        <v>589420.74</v>
      </c>
      <c r="M116" s="32">
        <v>196473.58</v>
      </c>
      <c r="N116" s="88">
        <v>0.81189999999999996</v>
      </c>
      <c r="O116" s="88">
        <v>1.0023</v>
      </c>
      <c r="P116" s="14">
        <f t="shared" si="125"/>
        <v>589731.9</v>
      </c>
      <c r="Q116" s="32">
        <f t="shared" si="126"/>
        <v>196577.3</v>
      </c>
      <c r="R116" s="88">
        <v>0.81189999999999996</v>
      </c>
      <c r="S116" s="88">
        <v>1.0023</v>
      </c>
      <c r="T116" s="14">
        <f t="shared" si="127"/>
        <v>1179463.8</v>
      </c>
      <c r="U116" s="32">
        <f t="shared" si="128"/>
        <v>196577.3</v>
      </c>
    </row>
    <row r="117" spans="1:21" s="2" customFormat="1" x14ac:dyDescent="0.25">
      <c r="A117" s="69">
        <f t="shared" ref="A117" si="129">A116+1</f>
        <v>80</v>
      </c>
      <c r="B117" s="9" t="s">
        <v>8</v>
      </c>
      <c r="C117" s="7">
        <v>148</v>
      </c>
      <c r="D117" s="12" t="s">
        <v>4</v>
      </c>
      <c r="E117" s="22">
        <v>1533700</v>
      </c>
      <c r="F117" s="77">
        <v>1.8944000000000001</v>
      </c>
      <c r="G117" s="14">
        <f t="shared" si="122"/>
        <v>2905441</v>
      </c>
      <c r="H117" s="18" t="s">
        <v>130</v>
      </c>
      <c r="I117" s="38">
        <f t="shared" si="123"/>
        <v>2356800.66</v>
      </c>
      <c r="J117" s="88">
        <v>0.81140000000000001</v>
      </c>
      <c r="K117" s="88">
        <v>1.0017</v>
      </c>
      <c r="L117" s="14">
        <f t="shared" si="124"/>
        <v>589057.74</v>
      </c>
      <c r="M117" s="32">
        <v>196352.58</v>
      </c>
      <c r="N117" s="88">
        <v>0.81130000000000002</v>
      </c>
      <c r="O117" s="88">
        <v>1.0016</v>
      </c>
      <c r="P117" s="14">
        <f t="shared" si="125"/>
        <v>589296.06000000006</v>
      </c>
      <c r="Q117" s="32">
        <f t="shared" si="126"/>
        <v>196432.02</v>
      </c>
      <c r="R117" s="88">
        <v>0.81120000000000003</v>
      </c>
      <c r="S117" s="88">
        <v>1.0015000000000001</v>
      </c>
      <c r="T117" s="14">
        <f t="shared" si="127"/>
        <v>1178446.8600000001</v>
      </c>
      <c r="U117" s="32">
        <f t="shared" si="128"/>
        <v>196407.81</v>
      </c>
    </row>
    <row r="118" spans="1:21" s="2" customFormat="1" ht="23.25" customHeight="1" x14ac:dyDescent="0.25">
      <c r="A118" s="124" t="s">
        <v>112</v>
      </c>
      <c r="B118" s="125"/>
      <c r="C118" s="12">
        <f>SUM(C120:C134)</f>
        <v>3110</v>
      </c>
      <c r="D118" s="21"/>
      <c r="E118" s="28"/>
      <c r="F118" s="78"/>
      <c r="G118" s="24">
        <f>SUM(G120:G134)</f>
        <v>32169046</v>
      </c>
      <c r="H118" s="18"/>
      <c r="I118" s="39">
        <f>SUM(I120:I134)</f>
        <v>23219026.77</v>
      </c>
      <c r="J118" s="89"/>
      <c r="K118" s="89"/>
      <c r="L118" s="24">
        <f t="shared" ref="L118" si="130">SUM(L120:L134)</f>
        <v>5186955.2999999989</v>
      </c>
      <c r="M118" s="36">
        <v>1728985.1000000003</v>
      </c>
      <c r="N118" s="89"/>
      <c r="O118" s="89"/>
      <c r="P118" s="24">
        <f t="shared" ref="P118:Q118" si="131">SUM(P120:P134)</f>
        <v>6011188.3499999996</v>
      </c>
      <c r="Q118" s="36">
        <f t="shared" si="131"/>
        <v>2003729.4499999997</v>
      </c>
      <c r="R118" s="89"/>
      <c r="S118" s="89"/>
      <c r="T118" s="24">
        <f t="shared" ref="T118:U118" si="132">SUM(T120:T134)</f>
        <v>12020883.119999999</v>
      </c>
      <c r="U118" s="36">
        <f t="shared" si="132"/>
        <v>2003480.5199999998</v>
      </c>
    </row>
    <row r="119" spans="1:21" s="2" customFormat="1" ht="15.75" customHeight="1" x14ac:dyDescent="0.25">
      <c r="A119" s="111" t="s">
        <v>3</v>
      </c>
      <c r="B119" s="112"/>
      <c r="C119" s="112"/>
      <c r="D119" s="112"/>
      <c r="E119" s="65"/>
      <c r="F119" s="81"/>
      <c r="G119" s="14"/>
      <c r="H119" s="18"/>
      <c r="I119" s="38"/>
      <c r="J119" s="88"/>
      <c r="K119" s="88"/>
      <c r="L119" s="14"/>
      <c r="M119" s="32"/>
      <c r="N119" s="88"/>
      <c r="O119" s="88"/>
      <c r="P119" s="14"/>
      <c r="Q119" s="32"/>
      <c r="R119" s="88"/>
      <c r="S119" s="88"/>
      <c r="T119" s="14"/>
      <c r="U119" s="32"/>
    </row>
    <row r="120" spans="1:21" s="2" customFormat="1" x14ac:dyDescent="0.25">
      <c r="A120" s="69">
        <v>81</v>
      </c>
      <c r="B120" s="9" t="s">
        <v>178</v>
      </c>
      <c r="C120" s="7">
        <v>2</v>
      </c>
      <c r="D120" s="12" t="s">
        <v>10</v>
      </c>
      <c r="E120" s="22">
        <v>1533700</v>
      </c>
      <c r="F120" s="77">
        <v>1.4982</v>
      </c>
      <c r="G120" s="14">
        <f t="shared" ref="G120:G121" si="133">ROUND(E120*F120,0)</f>
        <v>2297789</v>
      </c>
      <c r="H120" s="18" t="s">
        <v>130</v>
      </c>
      <c r="I120" s="38">
        <f t="shared" ref="I120:I122" si="134">L120+P120+T120</f>
        <v>861670.89</v>
      </c>
      <c r="J120" s="88"/>
      <c r="K120" s="88"/>
      <c r="L120" s="14"/>
      <c r="M120" s="32"/>
      <c r="N120" s="88">
        <v>0.5</v>
      </c>
      <c r="O120" s="88">
        <v>1</v>
      </c>
      <c r="P120" s="14">
        <f t="shared" ref="P120:P122" si="135">ROUND(Q120*3,2)</f>
        <v>287223.63</v>
      </c>
      <c r="Q120" s="32">
        <f t="shared" ref="Q120:Q122" si="136">ROUND(G120*N120/12,2)</f>
        <v>95741.21</v>
      </c>
      <c r="R120" s="88">
        <v>0.5</v>
      </c>
      <c r="S120" s="88">
        <v>1</v>
      </c>
      <c r="T120" s="14">
        <f t="shared" ref="T120:T122" si="137">ROUND(U120*6,2)</f>
        <v>574447.26</v>
      </c>
      <c r="U120" s="32">
        <f t="shared" ref="U120:U122" si="138">ROUND(G120*R120/12,2)</f>
        <v>95741.21</v>
      </c>
    </row>
    <row r="121" spans="1:21" s="2" customFormat="1" x14ac:dyDescent="0.25">
      <c r="A121" s="69">
        <v>82</v>
      </c>
      <c r="B121" s="9" t="s">
        <v>77</v>
      </c>
      <c r="C121" s="7">
        <v>95</v>
      </c>
      <c r="D121" s="12" t="s">
        <v>10</v>
      </c>
      <c r="E121" s="22">
        <v>1533700</v>
      </c>
      <c r="F121" s="77">
        <v>1.4982</v>
      </c>
      <c r="G121" s="14">
        <f t="shared" si="133"/>
        <v>2297789</v>
      </c>
      <c r="H121" s="18" t="s">
        <v>130</v>
      </c>
      <c r="I121" s="38">
        <f t="shared" si="134"/>
        <v>1151689.5299999998</v>
      </c>
      <c r="J121" s="88">
        <v>0.50129999999999997</v>
      </c>
      <c r="K121" s="88">
        <v>1.0025999999999999</v>
      </c>
      <c r="L121" s="14">
        <f t="shared" ref="L121:L122" si="139">ROUND(M121*3,2)</f>
        <v>287778.27</v>
      </c>
      <c r="M121" s="32">
        <v>95926.09</v>
      </c>
      <c r="N121" s="88">
        <v>0.50129999999999997</v>
      </c>
      <c r="O121" s="88">
        <v>1.0025999999999999</v>
      </c>
      <c r="P121" s="14">
        <f t="shared" si="135"/>
        <v>287970.42</v>
      </c>
      <c r="Q121" s="32">
        <f t="shared" si="136"/>
        <v>95990.14</v>
      </c>
      <c r="R121" s="88">
        <v>0.50129999999999997</v>
      </c>
      <c r="S121" s="88">
        <v>1.0025999999999999</v>
      </c>
      <c r="T121" s="14">
        <f t="shared" si="137"/>
        <v>575940.84</v>
      </c>
      <c r="U121" s="32">
        <f t="shared" si="138"/>
        <v>95990.14</v>
      </c>
    </row>
    <row r="122" spans="1:21" s="2" customFormat="1" x14ac:dyDescent="0.25">
      <c r="A122" s="69">
        <f>A121+1</f>
        <v>83</v>
      </c>
      <c r="B122" s="9" t="s">
        <v>149</v>
      </c>
      <c r="C122" s="7">
        <v>56</v>
      </c>
      <c r="D122" s="12" t="s">
        <v>10</v>
      </c>
      <c r="E122" s="22">
        <v>1533700</v>
      </c>
      <c r="F122" s="77">
        <v>1.4982</v>
      </c>
      <c r="G122" s="14">
        <f>ROUND(E122*F122,0)</f>
        <v>2297789</v>
      </c>
      <c r="H122" s="18" t="s">
        <v>130</v>
      </c>
      <c r="I122" s="38">
        <f t="shared" si="134"/>
        <v>1150827.93</v>
      </c>
      <c r="J122" s="88">
        <v>0.501</v>
      </c>
      <c r="K122" s="88">
        <v>1.002</v>
      </c>
      <c r="L122" s="14">
        <f t="shared" si="139"/>
        <v>287606.07</v>
      </c>
      <c r="M122" s="32">
        <v>95868.69</v>
      </c>
      <c r="N122" s="88">
        <v>0.50090000000000001</v>
      </c>
      <c r="O122" s="88">
        <v>1.0018</v>
      </c>
      <c r="P122" s="14">
        <f t="shared" si="135"/>
        <v>287740.62</v>
      </c>
      <c r="Q122" s="32">
        <f t="shared" si="136"/>
        <v>95913.54</v>
      </c>
      <c r="R122" s="88">
        <v>0.50090000000000001</v>
      </c>
      <c r="S122" s="88">
        <v>1.0018</v>
      </c>
      <c r="T122" s="14">
        <f t="shared" si="137"/>
        <v>575481.24</v>
      </c>
      <c r="U122" s="32">
        <f t="shared" si="138"/>
        <v>95913.54</v>
      </c>
    </row>
    <row r="123" spans="1:21" s="2" customFormat="1" ht="15.75" customHeight="1" x14ac:dyDescent="0.25">
      <c r="A123" s="111" t="s">
        <v>164</v>
      </c>
      <c r="B123" s="112"/>
      <c r="C123" s="112"/>
      <c r="D123" s="123"/>
      <c r="E123" s="30"/>
      <c r="F123" s="77"/>
      <c r="G123" s="14"/>
      <c r="H123" s="18"/>
      <c r="I123" s="38"/>
      <c r="J123" s="88"/>
      <c r="K123" s="88"/>
      <c r="L123" s="14"/>
      <c r="M123" s="32"/>
      <c r="N123" s="88"/>
      <c r="O123" s="88"/>
      <c r="P123" s="14"/>
      <c r="Q123" s="32"/>
      <c r="R123" s="88"/>
      <c r="S123" s="88"/>
      <c r="T123" s="14"/>
      <c r="U123" s="32"/>
    </row>
    <row r="124" spans="1:21" s="2" customFormat="1" x14ac:dyDescent="0.25">
      <c r="A124" s="69">
        <f>A122+1</f>
        <v>84</v>
      </c>
      <c r="B124" s="9" t="s">
        <v>73</v>
      </c>
      <c r="C124" s="7">
        <v>276</v>
      </c>
      <c r="D124" s="12" t="s">
        <v>10</v>
      </c>
      <c r="E124" s="22">
        <v>1533700</v>
      </c>
      <c r="F124" s="77">
        <v>1.4982</v>
      </c>
      <c r="G124" s="14">
        <f t="shared" ref="G124:G134" si="140">ROUND(E124*F124,0)</f>
        <v>2297789</v>
      </c>
      <c r="H124" s="18" t="s">
        <v>130</v>
      </c>
      <c r="I124" s="38">
        <f t="shared" ref="I124:I134" si="141">L124+P124+T124</f>
        <v>1873649.25</v>
      </c>
      <c r="J124" s="88">
        <v>0.81559999999999999</v>
      </c>
      <c r="K124" s="88">
        <v>1.0068999999999999</v>
      </c>
      <c r="L124" s="14">
        <f t="shared" ref="L124:L134" si="142">ROUND(M124*3,2)</f>
        <v>468206.61</v>
      </c>
      <c r="M124" s="32">
        <v>156068.87</v>
      </c>
      <c r="N124" s="88">
        <v>0.81559999999999999</v>
      </c>
      <c r="O124" s="88">
        <v>1.0068999999999999</v>
      </c>
      <c r="P124" s="14">
        <f t="shared" ref="P124:P134" si="143">ROUND(Q124*3,2)</f>
        <v>468519.18</v>
      </c>
      <c r="Q124" s="32">
        <f t="shared" ref="Q124:Q134" si="144">ROUND(G124*N124/12,2)</f>
        <v>156173.06</v>
      </c>
      <c r="R124" s="88">
        <v>0.8155</v>
      </c>
      <c r="S124" s="88">
        <v>1.0067999999999999</v>
      </c>
      <c r="T124" s="14">
        <f t="shared" ref="T124:T134" si="145">ROUND(U124*6,2)</f>
        <v>936923.46</v>
      </c>
      <c r="U124" s="32">
        <f t="shared" ref="U124:U134" si="146">ROUND(G124*R124/12,2)</f>
        <v>156153.91</v>
      </c>
    </row>
    <row r="125" spans="1:21" s="2" customFormat="1" x14ac:dyDescent="0.25">
      <c r="A125" s="69">
        <f>A124+1</f>
        <v>85</v>
      </c>
      <c r="B125" s="9" t="s">
        <v>74</v>
      </c>
      <c r="C125" s="7">
        <v>195</v>
      </c>
      <c r="D125" s="12" t="s">
        <v>10</v>
      </c>
      <c r="E125" s="22">
        <v>1533700</v>
      </c>
      <c r="F125" s="77">
        <v>1.4982</v>
      </c>
      <c r="G125" s="14">
        <f t="shared" si="140"/>
        <v>2297789</v>
      </c>
      <c r="H125" s="18" t="s">
        <v>130</v>
      </c>
      <c r="I125" s="38">
        <f t="shared" si="141"/>
        <v>1866699.54</v>
      </c>
      <c r="J125" s="88">
        <v>0.81259999999999999</v>
      </c>
      <c r="K125" s="88">
        <v>1.0032000000000001</v>
      </c>
      <c r="L125" s="14">
        <f t="shared" si="142"/>
        <v>466484.4</v>
      </c>
      <c r="M125" s="32">
        <v>155494.79999999999</v>
      </c>
      <c r="N125" s="88">
        <v>0.8125</v>
      </c>
      <c r="O125" s="88">
        <v>1.0031000000000001</v>
      </c>
      <c r="P125" s="14">
        <f t="shared" si="143"/>
        <v>466738.38</v>
      </c>
      <c r="Q125" s="32">
        <f t="shared" si="144"/>
        <v>155579.46</v>
      </c>
      <c r="R125" s="88">
        <v>0.8125</v>
      </c>
      <c r="S125" s="88">
        <v>1.0031000000000001</v>
      </c>
      <c r="T125" s="14">
        <f t="shared" si="145"/>
        <v>933476.76</v>
      </c>
      <c r="U125" s="32">
        <f t="shared" si="146"/>
        <v>155579.46</v>
      </c>
    </row>
    <row r="126" spans="1:21" s="2" customFormat="1" x14ac:dyDescent="0.25">
      <c r="A126" s="69">
        <f t="shared" ref="A126:A134" si="147">A125+1</f>
        <v>86</v>
      </c>
      <c r="B126" s="9" t="s">
        <v>76</v>
      </c>
      <c r="C126" s="7">
        <v>319</v>
      </c>
      <c r="D126" s="12" t="s">
        <v>10</v>
      </c>
      <c r="E126" s="22">
        <v>1533700</v>
      </c>
      <c r="F126" s="77">
        <v>1.4982</v>
      </c>
      <c r="G126" s="14">
        <f t="shared" si="140"/>
        <v>2297789</v>
      </c>
      <c r="H126" s="18" t="s">
        <v>130</v>
      </c>
      <c r="I126" s="38">
        <f t="shared" si="141"/>
        <v>1873706.61</v>
      </c>
      <c r="J126" s="88">
        <v>0.81579999999999997</v>
      </c>
      <c r="K126" s="88">
        <v>1.0072000000000001</v>
      </c>
      <c r="L126" s="14">
        <f t="shared" si="142"/>
        <v>468321.42</v>
      </c>
      <c r="M126" s="32">
        <v>156107.14000000001</v>
      </c>
      <c r="N126" s="88">
        <v>0.81569999999999998</v>
      </c>
      <c r="O126" s="88">
        <v>1.0069999999999999</v>
      </c>
      <c r="P126" s="14">
        <f t="shared" si="143"/>
        <v>468576.63</v>
      </c>
      <c r="Q126" s="32">
        <f t="shared" si="144"/>
        <v>156192.21</v>
      </c>
      <c r="R126" s="88">
        <v>0.81540000000000001</v>
      </c>
      <c r="S126" s="88">
        <v>1.0066999999999999</v>
      </c>
      <c r="T126" s="14">
        <f t="shared" si="145"/>
        <v>936808.56</v>
      </c>
      <c r="U126" s="32">
        <f t="shared" si="146"/>
        <v>156134.76</v>
      </c>
    </row>
    <row r="127" spans="1:21" s="2" customFormat="1" x14ac:dyDescent="0.25">
      <c r="A127" s="69">
        <f t="shared" si="147"/>
        <v>87</v>
      </c>
      <c r="B127" s="9" t="s">
        <v>148</v>
      </c>
      <c r="C127" s="7">
        <v>246</v>
      </c>
      <c r="D127" s="12" t="s">
        <v>10</v>
      </c>
      <c r="E127" s="22">
        <v>1533700</v>
      </c>
      <c r="F127" s="77">
        <v>1.4982</v>
      </c>
      <c r="G127" s="14">
        <f t="shared" si="140"/>
        <v>2297789</v>
      </c>
      <c r="H127" s="18" t="s">
        <v>130</v>
      </c>
      <c r="I127" s="38">
        <f t="shared" si="141"/>
        <v>1869054.45</v>
      </c>
      <c r="J127" s="88">
        <v>0.81359999999999999</v>
      </c>
      <c r="K127" s="88">
        <v>1.0044</v>
      </c>
      <c r="L127" s="14">
        <f t="shared" si="142"/>
        <v>467058.48</v>
      </c>
      <c r="M127" s="32">
        <v>155686.16</v>
      </c>
      <c r="N127" s="88">
        <v>0.81359999999999999</v>
      </c>
      <c r="O127" s="88">
        <v>1.0044</v>
      </c>
      <c r="P127" s="14">
        <f t="shared" si="143"/>
        <v>467370.27</v>
      </c>
      <c r="Q127" s="32">
        <f t="shared" si="144"/>
        <v>155790.09</v>
      </c>
      <c r="R127" s="88">
        <v>0.8135</v>
      </c>
      <c r="S127" s="88">
        <v>1.0043</v>
      </c>
      <c r="T127" s="14">
        <f t="shared" si="145"/>
        <v>934625.7</v>
      </c>
      <c r="U127" s="32">
        <f t="shared" si="146"/>
        <v>155770.95000000001</v>
      </c>
    </row>
    <row r="128" spans="1:21" s="2" customFormat="1" x14ac:dyDescent="0.25">
      <c r="A128" s="69">
        <f t="shared" si="147"/>
        <v>88</v>
      </c>
      <c r="B128" s="9" t="s">
        <v>75</v>
      </c>
      <c r="C128" s="7">
        <v>120</v>
      </c>
      <c r="D128" s="12" t="s">
        <v>10</v>
      </c>
      <c r="E128" s="22">
        <v>1533700</v>
      </c>
      <c r="F128" s="77">
        <v>1.4982</v>
      </c>
      <c r="G128" s="14">
        <f>ROUND(E128*F128,0)</f>
        <v>2297789</v>
      </c>
      <c r="H128" s="18" t="s">
        <v>130</v>
      </c>
      <c r="I128" s="38">
        <f t="shared" si="141"/>
        <v>1865091.27</v>
      </c>
      <c r="J128" s="88">
        <v>0.81220000000000003</v>
      </c>
      <c r="K128" s="88">
        <v>1.0026999999999999</v>
      </c>
      <c r="L128" s="14">
        <f t="shared" si="142"/>
        <v>466254.78</v>
      </c>
      <c r="M128" s="32">
        <v>155418.26</v>
      </c>
      <c r="N128" s="88">
        <v>0.81189999999999996</v>
      </c>
      <c r="O128" s="88">
        <v>1.0023</v>
      </c>
      <c r="P128" s="14">
        <f t="shared" si="143"/>
        <v>466393.71</v>
      </c>
      <c r="Q128" s="32">
        <f t="shared" si="144"/>
        <v>155464.57</v>
      </c>
      <c r="R128" s="88">
        <v>0.81159999999999999</v>
      </c>
      <c r="S128" s="88">
        <v>1.002</v>
      </c>
      <c r="T128" s="14">
        <f t="shared" si="145"/>
        <v>932442.78</v>
      </c>
      <c r="U128" s="32">
        <f t="shared" si="146"/>
        <v>155407.13</v>
      </c>
    </row>
    <row r="129" spans="1:21" s="2" customFormat="1" x14ac:dyDescent="0.25">
      <c r="A129" s="69">
        <f t="shared" si="147"/>
        <v>89</v>
      </c>
      <c r="B129" s="9" t="s">
        <v>160</v>
      </c>
      <c r="C129" s="7">
        <v>602</v>
      </c>
      <c r="D129" s="12" t="s">
        <v>10</v>
      </c>
      <c r="E129" s="22">
        <v>1533700</v>
      </c>
      <c r="F129" s="77">
        <v>1.4982</v>
      </c>
      <c r="G129" s="14">
        <f>ROUND(E129*F129,0)</f>
        <v>2297789</v>
      </c>
      <c r="H129" s="18" t="s">
        <v>130</v>
      </c>
      <c r="I129" s="38">
        <f t="shared" si="141"/>
        <v>1887031.53</v>
      </c>
      <c r="J129" s="88">
        <v>0.82169999999999999</v>
      </c>
      <c r="K129" s="88">
        <v>1.0145</v>
      </c>
      <c r="L129" s="14">
        <f t="shared" si="142"/>
        <v>471708.39</v>
      </c>
      <c r="M129" s="32">
        <v>157236.13</v>
      </c>
      <c r="N129" s="88">
        <v>0.82140000000000002</v>
      </c>
      <c r="O129" s="88">
        <v>1.0141</v>
      </c>
      <c r="P129" s="14">
        <f t="shared" si="143"/>
        <v>471850.98</v>
      </c>
      <c r="Q129" s="32">
        <f t="shared" si="144"/>
        <v>157283.66</v>
      </c>
      <c r="R129" s="88">
        <v>0.82120000000000004</v>
      </c>
      <c r="S129" s="88">
        <v>1.0138</v>
      </c>
      <c r="T129" s="14">
        <f t="shared" si="145"/>
        <v>943472.16</v>
      </c>
      <c r="U129" s="32">
        <f t="shared" si="146"/>
        <v>157245.35999999999</v>
      </c>
    </row>
    <row r="130" spans="1:21" s="2" customFormat="1" x14ac:dyDescent="0.25">
      <c r="A130" s="69">
        <f t="shared" si="147"/>
        <v>90</v>
      </c>
      <c r="B130" s="9" t="s">
        <v>161</v>
      </c>
      <c r="C130" s="7">
        <v>101</v>
      </c>
      <c r="D130" s="12" t="s">
        <v>10</v>
      </c>
      <c r="E130" s="22">
        <v>1533700</v>
      </c>
      <c r="F130" s="77">
        <v>1.4982</v>
      </c>
      <c r="G130" s="14">
        <f t="shared" ref="G130:G133" si="148">ROUND(E130*F130,0)</f>
        <v>2297789</v>
      </c>
      <c r="H130" s="18" t="s">
        <v>130</v>
      </c>
      <c r="I130" s="38">
        <f t="shared" si="141"/>
        <v>1864976.6099999999</v>
      </c>
      <c r="J130" s="88">
        <v>0.81169999999999998</v>
      </c>
      <c r="K130" s="88">
        <v>1.0021</v>
      </c>
      <c r="L130" s="14">
        <f t="shared" si="142"/>
        <v>465967.74</v>
      </c>
      <c r="M130" s="32">
        <v>155322.57999999999</v>
      </c>
      <c r="N130" s="88">
        <v>0.81179999999999997</v>
      </c>
      <c r="O130" s="88">
        <v>1.0022</v>
      </c>
      <c r="P130" s="14">
        <f t="shared" si="143"/>
        <v>466336.29</v>
      </c>
      <c r="Q130" s="32">
        <f t="shared" si="144"/>
        <v>155445.43</v>
      </c>
      <c r="R130" s="88">
        <v>0.81179999999999997</v>
      </c>
      <c r="S130" s="88">
        <v>1.0022</v>
      </c>
      <c r="T130" s="14">
        <f t="shared" si="145"/>
        <v>932672.58</v>
      </c>
      <c r="U130" s="32">
        <f t="shared" si="146"/>
        <v>155445.43</v>
      </c>
    </row>
    <row r="131" spans="1:21" s="2" customFormat="1" x14ac:dyDescent="0.25">
      <c r="A131" s="69">
        <f t="shared" si="147"/>
        <v>91</v>
      </c>
      <c r="B131" s="9" t="s">
        <v>170</v>
      </c>
      <c r="C131" s="7">
        <v>123</v>
      </c>
      <c r="D131" s="12" t="s">
        <v>10</v>
      </c>
      <c r="E131" s="22">
        <v>1533700</v>
      </c>
      <c r="F131" s="77">
        <v>1.4982</v>
      </c>
      <c r="G131" s="14">
        <f t="shared" si="148"/>
        <v>2297789</v>
      </c>
      <c r="H131" s="18" t="s">
        <v>130</v>
      </c>
      <c r="I131" s="38">
        <f t="shared" si="141"/>
        <v>1685982.81</v>
      </c>
      <c r="J131" s="88">
        <v>0.50139999999999996</v>
      </c>
      <c r="K131" s="88">
        <v>1.0027999999999999</v>
      </c>
      <c r="L131" s="14">
        <f t="shared" si="142"/>
        <v>287835.69</v>
      </c>
      <c r="M131" s="32">
        <v>95945.23</v>
      </c>
      <c r="N131" s="88">
        <v>0.81130000000000002</v>
      </c>
      <c r="O131" s="88">
        <v>1.0016</v>
      </c>
      <c r="P131" s="14">
        <f t="shared" si="143"/>
        <v>466049.04</v>
      </c>
      <c r="Q131" s="32">
        <f t="shared" si="144"/>
        <v>155349.68</v>
      </c>
      <c r="R131" s="88">
        <v>0.81130000000000002</v>
      </c>
      <c r="S131" s="88">
        <v>1.0016</v>
      </c>
      <c r="T131" s="14">
        <f t="shared" si="145"/>
        <v>932098.08</v>
      </c>
      <c r="U131" s="32">
        <f t="shared" si="146"/>
        <v>155349.68</v>
      </c>
    </row>
    <row r="132" spans="1:21" s="2" customFormat="1" x14ac:dyDescent="0.25">
      <c r="A132" s="69">
        <f t="shared" si="147"/>
        <v>92</v>
      </c>
      <c r="B132" s="9" t="s">
        <v>171</v>
      </c>
      <c r="C132" s="7">
        <v>166</v>
      </c>
      <c r="D132" s="12" t="s">
        <v>10</v>
      </c>
      <c r="E132" s="22">
        <v>1533700</v>
      </c>
      <c r="F132" s="77">
        <v>1.4982</v>
      </c>
      <c r="G132" s="14">
        <f t="shared" si="148"/>
        <v>2297789</v>
      </c>
      <c r="H132" s="18" t="s">
        <v>130</v>
      </c>
      <c r="I132" s="38">
        <f t="shared" si="141"/>
        <v>1688854.62</v>
      </c>
      <c r="J132" s="88">
        <v>0.50260000000000005</v>
      </c>
      <c r="K132" s="88">
        <v>1.0052000000000001</v>
      </c>
      <c r="L132" s="14">
        <f t="shared" si="142"/>
        <v>288524.58</v>
      </c>
      <c r="M132" s="32">
        <v>96174.86</v>
      </c>
      <c r="N132" s="88">
        <v>0.8125</v>
      </c>
      <c r="O132" s="88">
        <v>1.0031000000000001</v>
      </c>
      <c r="P132" s="14">
        <f t="shared" si="143"/>
        <v>466738.38</v>
      </c>
      <c r="Q132" s="32">
        <f t="shared" si="144"/>
        <v>155579.46</v>
      </c>
      <c r="R132" s="88">
        <v>0.81259999999999999</v>
      </c>
      <c r="S132" s="88">
        <v>1.0032000000000001</v>
      </c>
      <c r="T132" s="14">
        <f t="shared" si="145"/>
        <v>933591.66</v>
      </c>
      <c r="U132" s="32">
        <f t="shared" si="146"/>
        <v>155598.60999999999</v>
      </c>
    </row>
    <row r="133" spans="1:21" s="2" customFormat="1" x14ac:dyDescent="0.25">
      <c r="A133" s="69">
        <f t="shared" si="147"/>
        <v>93</v>
      </c>
      <c r="B133" s="9" t="s">
        <v>172</v>
      </c>
      <c r="C133" s="7">
        <v>655</v>
      </c>
      <c r="D133" s="12" t="s">
        <v>10</v>
      </c>
      <c r="E133" s="22">
        <v>1533700</v>
      </c>
      <c r="F133" s="77">
        <v>1.4982</v>
      </c>
      <c r="G133" s="14">
        <f t="shared" si="148"/>
        <v>2297789</v>
      </c>
      <c r="H133" s="18" t="s">
        <v>130</v>
      </c>
      <c r="I133" s="38">
        <f t="shared" si="141"/>
        <v>1710163.02</v>
      </c>
      <c r="J133" s="88">
        <v>0.51200000000000001</v>
      </c>
      <c r="K133" s="88">
        <v>1.024</v>
      </c>
      <c r="L133" s="14">
        <f t="shared" si="142"/>
        <v>293920.77</v>
      </c>
      <c r="M133" s="32">
        <v>97973.59</v>
      </c>
      <c r="N133" s="88">
        <v>0.82199999999999995</v>
      </c>
      <c r="O133" s="88">
        <v>1.0147999999999999</v>
      </c>
      <c r="P133" s="14">
        <f t="shared" si="143"/>
        <v>472195.65</v>
      </c>
      <c r="Q133" s="32">
        <f t="shared" si="144"/>
        <v>157398.54999999999</v>
      </c>
      <c r="R133" s="88">
        <v>0.82169999999999999</v>
      </c>
      <c r="S133" s="88">
        <v>1.0144</v>
      </c>
      <c r="T133" s="14">
        <f t="shared" si="145"/>
        <v>944046.6</v>
      </c>
      <c r="U133" s="32">
        <f t="shared" si="146"/>
        <v>157341.1</v>
      </c>
    </row>
    <row r="134" spans="1:21" s="2" customFormat="1" x14ac:dyDescent="0.25">
      <c r="A134" s="69">
        <f t="shared" si="147"/>
        <v>94</v>
      </c>
      <c r="B134" s="9" t="s">
        <v>72</v>
      </c>
      <c r="C134" s="7">
        <v>154</v>
      </c>
      <c r="D134" s="12" t="s">
        <v>10</v>
      </c>
      <c r="E134" s="22">
        <v>1533700</v>
      </c>
      <c r="F134" s="77">
        <v>1.4982</v>
      </c>
      <c r="G134" s="14">
        <f t="shared" si="140"/>
        <v>2297789</v>
      </c>
      <c r="H134" s="18" t="s">
        <v>130</v>
      </c>
      <c r="I134" s="38">
        <f t="shared" si="141"/>
        <v>1869628.71</v>
      </c>
      <c r="J134" s="88">
        <v>0.81399999999999995</v>
      </c>
      <c r="K134" s="88">
        <v>1.0048999999999999</v>
      </c>
      <c r="L134" s="14">
        <f t="shared" si="142"/>
        <v>467288.1</v>
      </c>
      <c r="M134" s="32">
        <v>155762.70000000001</v>
      </c>
      <c r="N134" s="88">
        <v>0.81379999999999997</v>
      </c>
      <c r="O134" s="88">
        <v>1.0046999999999999</v>
      </c>
      <c r="P134" s="14">
        <f t="shared" si="143"/>
        <v>467485.17</v>
      </c>
      <c r="Q134" s="32">
        <f t="shared" si="144"/>
        <v>155828.39000000001</v>
      </c>
      <c r="R134" s="88">
        <v>0.81369999999999998</v>
      </c>
      <c r="S134" s="88">
        <v>1.0045999999999999</v>
      </c>
      <c r="T134" s="14">
        <f t="shared" si="145"/>
        <v>934855.44</v>
      </c>
      <c r="U134" s="32">
        <f t="shared" si="146"/>
        <v>155809.24</v>
      </c>
    </row>
    <row r="135" spans="1:21" s="2" customFormat="1" ht="26.25" customHeight="1" x14ac:dyDescent="0.25">
      <c r="A135" s="124" t="s">
        <v>113</v>
      </c>
      <c r="B135" s="125"/>
      <c r="C135" s="12">
        <f>SUM(C137:C146)</f>
        <v>3776</v>
      </c>
      <c r="D135" s="21"/>
      <c r="E135" s="28"/>
      <c r="F135" s="78"/>
      <c r="G135" s="24">
        <f>SUM(G137:G146)</f>
        <v>20680252</v>
      </c>
      <c r="H135" s="18"/>
      <c r="I135" s="39">
        <f>SUM(I137:I146)</f>
        <v>14856218.880000001</v>
      </c>
      <c r="J135" s="89"/>
      <c r="K135" s="89"/>
      <c r="L135" s="24">
        <f t="shared" ref="L135" si="149">SUM(L137:L146)</f>
        <v>3765249.8699999992</v>
      </c>
      <c r="M135" s="36">
        <v>1255083.29</v>
      </c>
      <c r="N135" s="89"/>
      <c r="O135" s="89"/>
      <c r="P135" s="24">
        <f t="shared" ref="P135:Q135" si="150">SUM(P137:P146)</f>
        <v>3697679.07</v>
      </c>
      <c r="Q135" s="36">
        <f t="shared" si="150"/>
        <v>1232559.69</v>
      </c>
      <c r="R135" s="89"/>
      <c r="S135" s="89"/>
      <c r="T135" s="24">
        <f t="shared" ref="T135:U135" si="151">SUM(T137:T146)</f>
        <v>7393289.9400000004</v>
      </c>
      <c r="U135" s="36">
        <f t="shared" si="151"/>
        <v>1232214.9900000002</v>
      </c>
    </row>
    <row r="136" spans="1:21" s="2" customFormat="1" ht="15.75" customHeight="1" x14ac:dyDescent="0.25">
      <c r="A136" s="111" t="s">
        <v>3</v>
      </c>
      <c r="B136" s="112"/>
      <c r="C136" s="112"/>
      <c r="D136" s="112"/>
      <c r="E136" s="28"/>
      <c r="F136" s="78"/>
      <c r="G136" s="24"/>
      <c r="H136" s="18"/>
      <c r="I136" s="39"/>
      <c r="J136" s="89"/>
      <c r="K136" s="89"/>
      <c r="L136" s="24"/>
      <c r="M136" s="36"/>
      <c r="N136" s="89"/>
      <c r="O136" s="89"/>
      <c r="P136" s="24"/>
      <c r="Q136" s="36"/>
      <c r="R136" s="89"/>
      <c r="S136" s="89"/>
      <c r="T136" s="24"/>
      <c r="U136" s="36"/>
    </row>
    <row r="137" spans="1:21" s="2" customFormat="1" x14ac:dyDescent="0.25">
      <c r="A137" s="69">
        <f>A134+1</f>
        <v>95</v>
      </c>
      <c r="B137" s="9" t="s">
        <v>83</v>
      </c>
      <c r="C137" s="7">
        <v>81</v>
      </c>
      <c r="D137" s="12" t="s">
        <v>10</v>
      </c>
      <c r="E137" s="22">
        <v>1533700</v>
      </c>
      <c r="F137" s="77">
        <v>1.4982</v>
      </c>
      <c r="G137" s="14">
        <f>ROUND(E137*F137,0)</f>
        <v>2297789</v>
      </c>
      <c r="H137" s="18" t="s">
        <v>130</v>
      </c>
      <c r="I137" s="38">
        <f>L137+P137+T137</f>
        <v>1148702.8799999999</v>
      </c>
      <c r="J137" s="88">
        <v>0.5</v>
      </c>
      <c r="K137" s="88">
        <v>1</v>
      </c>
      <c r="L137" s="14">
        <f t="shared" ref="L137" si="152">ROUND(M137*3,2)</f>
        <v>287031.99</v>
      </c>
      <c r="M137" s="32">
        <v>95677.33</v>
      </c>
      <c r="N137" s="88">
        <v>0.5</v>
      </c>
      <c r="O137" s="88">
        <v>1</v>
      </c>
      <c r="P137" s="14">
        <f>ROUND(Q137*3,2)</f>
        <v>287223.63</v>
      </c>
      <c r="Q137" s="32">
        <f t="shared" ref="Q137" si="153">ROUND(G137*N137/12,2)</f>
        <v>95741.21</v>
      </c>
      <c r="R137" s="88">
        <v>0.5</v>
      </c>
      <c r="S137" s="88">
        <v>1</v>
      </c>
      <c r="T137" s="14">
        <f>ROUND(U137*6,2)</f>
        <v>574447.26</v>
      </c>
      <c r="U137" s="32">
        <f>ROUND(G137*R137/12,2)</f>
        <v>95741.21</v>
      </c>
    </row>
    <row r="138" spans="1:21" s="2" customFormat="1" ht="15.75" customHeight="1" x14ac:dyDescent="0.25">
      <c r="A138" s="111" t="s">
        <v>164</v>
      </c>
      <c r="B138" s="112"/>
      <c r="C138" s="112"/>
      <c r="D138" s="123"/>
      <c r="E138" s="27"/>
      <c r="F138" s="77"/>
      <c r="G138" s="14"/>
      <c r="H138" s="18"/>
      <c r="I138" s="38"/>
      <c r="J138" s="88"/>
      <c r="K138" s="88"/>
      <c r="L138" s="14"/>
      <c r="M138" s="32"/>
      <c r="N138" s="88"/>
      <c r="O138" s="88"/>
      <c r="P138" s="14"/>
      <c r="Q138" s="32"/>
      <c r="R138" s="88"/>
      <c r="S138" s="88"/>
      <c r="T138" s="14"/>
      <c r="U138" s="32"/>
    </row>
    <row r="139" spans="1:21" s="2" customFormat="1" x14ac:dyDescent="0.25">
      <c r="A139" s="69">
        <f>A137+1</f>
        <v>96</v>
      </c>
      <c r="B139" s="9" t="s">
        <v>78</v>
      </c>
      <c r="C139" s="7">
        <v>655</v>
      </c>
      <c r="D139" s="12" t="s">
        <v>10</v>
      </c>
      <c r="E139" s="22">
        <v>1533700</v>
      </c>
      <c r="F139" s="77">
        <v>1.4982</v>
      </c>
      <c r="G139" s="14">
        <f t="shared" ref="G139:G143" si="154">ROUND(E139*F139,0)</f>
        <v>2297789</v>
      </c>
      <c r="H139" s="18" t="s">
        <v>130</v>
      </c>
      <c r="I139" s="38">
        <f t="shared" ref="I139:I144" si="155">L139+P139+T139</f>
        <v>1886572.11</v>
      </c>
      <c r="J139" s="88">
        <v>0.82130000000000003</v>
      </c>
      <c r="K139" s="88">
        <v>1.014</v>
      </c>
      <c r="L139" s="14">
        <f t="shared" ref="L139:L144" si="156">ROUND(M139*3,2)</f>
        <v>471478.77</v>
      </c>
      <c r="M139" s="32">
        <v>157159.59</v>
      </c>
      <c r="N139" s="88">
        <v>0.82120000000000004</v>
      </c>
      <c r="O139" s="88">
        <v>1.0138</v>
      </c>
      <c r="P139" s="14">
        <f t="shared" ref="P139:P144" si="157">ROUND(Q139*3,2)</f>
        <v>471736.08</v>
      </c>
      <c r="Q139" s="32">
        <f t="shared" ref="Q139:Q144" si="158">ROUND(G139*N139/12,2)</f>
        <v>157245.35999999999</v>
      </c>
      <c r="R139" s="88">
        <v>0.82110000000000005</v>
      </c>
      <c r="S139" s="88">
        <v>1.0137</v>
      </c>
      <c r="T139" s="14">
        <f t="shared" ref="T139:T144" si="159">ROUND(U139*6,2)</f>
        <v>943357.26</v>
      </c>
      <c r="U139" s="32">
        <f t="shared" ref="U139:U144" si="160">ROUND(G139*R139/12,2)</f>
        <v>157226.21</v>
      </c>
    </row>
    <row r="140" spans="1:21" s="2" customFormat="1" x14ac:dyDescent="0.25">
      <c r="A140" s="69">
        <f>A139+1</f>
        <v>97</v>
      </c>
      <c r="B140" s="9" t="s">
        <v>79</v>
      </c>
      <c r="C140" s="7">
        <v>406</v>
      </c>
      <c r="D140" s="12" t="s">
        <v>10</v>
      </c>
      <c r="E140" s="22">
        <v>1533700</v>
      </c>
      <c r="F140" s="77">
        <v>1.4982</v>
      </c>
      <c r="G140" s="14">
        <f t="shared" si="154"/>
        <v>2297789</v>
      </c>
      <c r="H140" s="18" t="s">
        <v>130</v>
      </c>
      <c r="I140" s="38">
        <f t="shared" si="155"/>
        <v>1872040.8900000001</v>
      </c>
      <c r="J140" s="88">
        <v>0.81520000000000004</v>
      </c>
      <c r="K140" s="88">
        <v>1.0064</v>
      </c>
      <c r="L140" s="14">
        <f t="shared" si="156"/>
        <v>467976.96000000002</v>
      </c>
      <c r="M140" s="32">
        <v>155992.32000000001</v>
      </c>
      <c r="N140" s="88">
        <v>0.81479999999999997</v>
      </c>
      <c r="O140" s="88">
        <v>1.0059</v>
      </c>
      <c r="P140" s="14">
        <f t="shared" si="157"/>
        <v>468059.61</v>
      </c>
      <c r="Q140" s="32">
        <f t="shared" si="158"/>
        <v>156019.87</v>
      </c>
      <c r="R140" s="88">
        <v>0.81469999999999998</v>
      </c>
      <c r="S140" s="88">
        <v>1.0058</v>
      </c>
      <c r="T140" s="14">
        <f t="shared" si="159"/>
        <v>936004.32</v>
      </c>
      <c r="U140" s="32">
        <f t="shared" si="160"/>
        <v>156000.72</v>
      </c>
    </row>
    <row r="141" spans="1:21" s="2" customFormat="1" x14ac:dyDescent="0.25">
      <c r="A141" s="69">
        <f t="shared" ref="A141:A144" si="161">A140+1</f>
        <v>98</v>
      </c>
      <c r="B141" s="9" t="s">
        <v>81</v>
      </c>
      <c r="C141" s="7">
        <v>464</v>
      </c>
      <c r="D141" s="12" t="s">
        <v>10</v>
      </c>
      <c r="E141" s="22">
        <v>1533700</v>
      </c>
      <c r="F141" s="77">
        <v>1.4982</v>
      </c>
      <c r="G141" s="14">
        <f t="shared" si="154"/>
        <v>2297789</v>
      </c>
      <c r="H141" s="18" t="s">
        <v>130</v>
      </c>
      <c r="I141" s="38">
        <f t="shared" si="155"/>
        <v>1875084.96</v>
      </c>
      <c r="J141" s="88">
        <v>0.81659999999999999</v>
      </c>
      <c r="K141" s="88">
        <v>1.0082</v>
      </c>
      <c r="L141" s="14">
        <f t="shared" si="156"/>
        <v>468780.66</v>
      </c>
      <c r="M141" s="32">
        <v>156260.22</v>
      </c>
      <c r="N141" s="88">
        <v>0.81630000000000003</v>
      </c>
      <c r="O141" s="88">
        <v>1.0078</v>
      </c>
      <c r="P141" s="14">
        <f t="shared" si="157"/>
        <v>468921.3</v>
      </c>
      <c r="Q141" s="32">
        <f t="shared" si="158"/>
        <v>156307.1</v>
      </c>
      <c r="R141" s="88">
        <v>0.81589999999999996</v>
      </c>
      <c r="S141" s="88">
        <v>1.0073000000000001</v>
      </c>
      <c r="T141" s="14">
        <f t="shared" si="159"/>
        <v>937383</v>
      </c>
      <c r="U141" s="32">
        <f t="shared" si="160"/>
        <v>156230.5</v>
      </c>
    </row>
    <row r="142" spans="1:21" s="2" customFormat="1" x14ac:dyDescent="0.25">
      <c r="A142" s="69">
        <f t="shared" si="161"/>
        <v>99</v>
      </c>
      <c r="B142" s="9" t="s">
        <v>82</v>
      </c>
      <c r="C142" s="7">
        <v>175</v>
      </c>
      <c r="D142" s="12" t="s">
        <v>10</v>
      </c>
      <c r="E142" s="22">
        <v>1533700</v>
      </c>
      <c r="F142" s="77">
        <v>1.4982</v>
      </c>
      <c r="G142" s="14">
        <f t="shared" si="154"/>
        <v>2297789</v>
      </c>
      <c r="H142" s="18" t="s">
        <v>130</v>
      </c>
      <c r="I142" s="38">
        <f t="shared" si="155"/>
        <v>1864459.44</v>
      </c>
      <c r="J142" s="88">
        <v>0.81200000000000006</v>
      </c>
      <c r="K142" s="88">
        <v>1.0024999999999999</v>
      </c>
      <c r="L142" s="14">
        <f t="shared" si="156"/>
        <v>466139.97</v>
      </c>
      <c r="M142" s="32">
        <v>155379.99</v>
      </c>
      <c r="N142" s="88">
        <v>0.81159999999999999</v>
      </c>
      <c r="O142" s="88">
        <v>1.002</v>
      </c>
      <c r="P142" s="14">
        <f t="shared" si="157"/>
        <v>466221.39</v>
      </c>
      <c r="Q142" s="32">
        <f t="shared" si="158"/>
        <v>155407.13</v>
      </c>
      <c r="R142" s="88">
        <v>0.81130000000000002</v>
      </c>
      <c r="S142" s="88">
        <v>1.0016</v>
      </c>
      <c r="T142" s="14">
        <f t="shared" si="159"/>
        <v>932098.08</v>
      </c>
      <c r="U142" s="32">
        <f t="shared" si="160"/>
        <v>155349.68</v>
      </c>
    </row>
    <row r="143" spans="1:21" s="2" customFormat="1" x14ac:dyDescent="0.25">
      <c r="A143" s="69">
        <f t="shared" si="161"/>
        <v>100</v>
      </c>
      <c r="B143" s="9" t="s">
        <v>84</v>
      </c>
      <c r="C143" s="7">
        <v>428</v>
      </c>
      <c r="D143" s="12" t="s">
        <v>10</v>
      </c>
      <c r="E143" s="22">
        <v>1533700</v>
      </c>
      <c r="F143" s="77">
        <v>1.4982</v>
      </c>
      <c r="G143" s="14">
        <f t="shared" si="154"/>
        <v>2297789</v>
      </c>
      <c r="H143" s="18" t="s">
        <v>130</v>
      </c>
      <c r="I143" s="38">
        <f t="shared" si="155"/>
        <v>1873764.15</v>
      </c>
      <c r="J143" s="88">
        <v>0.81559999999999999</v>
      </c>
      <c r="K143" s="88">
        <v>1.0068999999999999</v>
      </c>
      <c r="L143" s="14">
        <f t="shared" si="156"/>
        <v>468206.61</v>
      </c>
      <c r="M143" s="32">
        <v>156068.87</v>
      </c>
      <c r="N143" s="88">
        <v>0.81559999999999999</v>
      </c>
      <c r="O143" s="88">
        <v>1.0068999999999999</v>
      </c>
      <c r="P143" s="14">
        <f t="shared" si="157"/>
        <v>468519.18</v>
      </c>
      <c r="Q143" s="32">
        <f t="shared" si="158"/>
        <v>156173.06</v>
      </c>
      <c r="R143" s="88">
        <v>0.81559999999999999</v>
      </c>
      <c r="S143" s="88">
        <v>1.0068999999999999</v>
      </c>
      <c r="T143" s="14">
        <f t="shared" si="159"/>
        <v>937038.36</v>
      </c>
      <c r="U143" s="32">
        <f t="shared" si="160"/>
        <v>156173.06</v>
      </c>
    </row>
    <row r="144" spans="1:21" s="2" customFormat="1" x14ac:dyDescent="0.25">
      <c r="A144" s="69">
        <f t="shared" si="161"/>
        <v>101</v>
      </c>
      <c r="B144" s="9" t="s">
        <v>80</v>
      </c>
      <c r="C144" s="7">
        <v>765</v>
      </c>
      <c r="D144" s="12" t="s">
        <v>10</v>
      </c>
      <c r="E144" s="22">
        <v>1533700</v>
      </c>
      <c r="F144" s="77">
        <v>1.4982</v>
      </c>
      <c r="G144" s="14">
        <f>ROUND(E144*F144,0)</f>
        <v>2297789</v>
      </c>
      <c r="H144" s="18" t="s">
        <v>130</v>
      </c>
      <c r="I144" s="38">
        <f t="shared" si="155"/>
        <v>1889730.93</v>
      </c>
      <c r="J144" s="88">
        <v>0.82299999999999995</v>
      </c>
      <c r="K144" s="88">
        <v>1.0161</v>
      </c>
      <c r="L144" s="14">
        <f t="shared" si="156"/>
        <v>472454.67</v>
      </c>
      <c r="M144" s="32">
        <v>157484.89000000001</v>
      </c>
      <c r="N144" s="88">
        <v>0.8226</v>
      </c>
      <c r="O144" s="88">
        <v>1.0156000000000001</v>
      </c>
      <c r="P144" s="14">
        <f t="shared" si="157"/>
        <v>472540.32</v>
      </c>
      <c r="Q144" s="32">
        <f t="shared" si="158"/>
        <v>157513.44</v>
      </c>
      <c r="R144" s="88">
        <v>0.82230000000000003</v>
      </c>
      <c r="S144" s="88">
        <v>1.0152000000000001</v>
      </c>
      <c r="T144" s="14">
        <f t="shared" si="159"/>
        <v>944735.94</v>
      </c>
      <c r="U144" s="32">
        <f t="shared" si="160"/>
        <v>157455.99</v>
      </c>
    </row>
    <row r="145" spans="1:21" s="2" customFormat="1" x14ac:dyDescent="0.25">
      <c r="A145" s="111" t="s">
        <v>165</v>
      </c>
      <c r="B145" s="112"/>
      <c r="C145" s="112"/>
      <c r="D145" s="123"/>
      <c r="E145" s="22"/>
      <c r="F145" s="77"/>
      <c r="G145" s="14"/>
      <c r="H145" s="18"/>
      <c r="I145" s="38"/>
      <c r="J145" s="88"/>
      <c r="K145" s="88"/>
      <c r="L145" s="14"/>
      <c r="M145" s="32"/>
      <c r="N145" s="88"/>
      <c r="O145" s="88"/>
      <c r="P145" s="14"/>
      <c r="Q145" s="32"/>
      <c r="R145" s="88"/>
      <c r="S145" s="88"/>
      <c r="T145" s="14"/>
      <c r="U145" s="32"/>
    </row>
    <row r="146" spans="1:21" s="2" customFormat="1" x14ac:dyDescent="0.25">
      <c r="A146" s="69">
        <f>A144+1</f>
        <v>102</v>
      </c>
      <c r="B146" s="9" t="s">
        <v>85</v>
      </c>
      <c r="C146" s="7">
        <v>802</v>
      </c>
      <c r="D146" s="12" t="s">
        <v>10</v>
      </c>
      <c r="E146" s="22">
        <v>3067500</v>
      </c>
      <c r="F146" s="77">
        <v>1.4982</v>
      </c>
      <c r="G146" s="14">
        <f>ROUND(E146*F146,0)</f>
        <v>4595729</v>
      </c>
      <c r="H146" s="18" t="s">
        <v>130</v>
      </c>
      <c r="I146" s="38">
        <f>L146+P146+T146</f>
        <v>2445863.52</v>
      </c>
      <c r="J146" s="88">
        <v>0.5776</v>
      </c>
      <c r="K146" s="88">
        <v>1.0133000000000001</v>
      </c>
      <c r="L146" s="14">
        <f t="shared" ref="L146" si="162">ROUND(M146*3,2)</f>
        <v>663180.24</v>
      </c>
      <c r="M146" s="32">
        <v>221060.08</v>
      </c>
      <c r="N146" s="88">
        <v>0.51739999999999997</v>
      </c>
      <c r="O146" s="88">
        <v>1.0145</v>
      </c>
      <c r="P146" s="14">
        <f>ROUND(Q146*3,2)</f>
        <v>594457.56000000006</v>
      </c>
      <c r="Q146" s="32">
        <f t="shared" ref="Q146" si="163">ROUND(G146*N146/12,2)</f>
        <v>198152.52</v>
      </c>
      <c r="R146" s="88">
        <v>0.5171</v>
      </c>
      <c r="S146" s="88">
        <v>1.014</v>
      </c>
      <c r="T146" s="14">
        <f>ROUND(U146*6,2)</f>
        <v>1188225.72</v>
      </c>
      <c r="U146" s="32">
        <f>ROUND(G146*R146/12,2)</f>
        <v>198037.62</v>
      </c>
    </row>
    <row r="147" spans="1:21" s="2" customFormat="1" ht="24.75" customHeight="1" x14ac:dyDescent="0.25">
      <c r="A147" s="124" t="s">
        <v>114</v>
      </c>
      <c r="B147" s="125"/>
      <c r="C147" s="12">
        <f>SUM(C149:C159)</f>
        <v>2072</v>
      </c>
      <c r="D147" s="21"/>
      <c r="E147" s="28"/>
      <c r="F147" s="78"/>
      <c r="G147" s="24">
        <f>SUM(G149:G159)</f>
        <v>22977890</v>
      </c>
      <c r="H147" s="18"/>
      <c r="I147" s="39">
        <f>SUM(I149:I159)</f>
        <v>14677389</v>
      </c>
      <c r="J147" s="89"/>
      <c r="K147" s="89"/>
      <c r="L147" s="24">
        <f>SUM(L149:L159)</f>
        <v>3307871.58</v>
      </c>
      <c r="M147" s="36">
        <v>1102623.8600000001</v>
      </c>
      <c r="N147" s="89"/>
      <c r="O147" s="89"/>
      <c r="P147" s="24">
        <f>SUM(P149:P159)</f>
        <v>3789915.7199999997</v>
      </c>
      <c r="Q147" s="36">
        <f>SUM(Q149:Q159)</f>
        <v>1263305.24</v>
      </c>
      <c r="R147" s="89"/>
      <c r="S147" s="89"/>
      <c r="T147" s="24">
        <f>SUM(T149:T159)</f>
        <v>7579601.7000000002</v>
      </c>
      <c r="U147" s="36">
        <f>SUM(U149:U159)</f>
        <v>1263266.95</v>
      </c>
    </row>
    <row r="148" spans="1:21" s="2" customFormat="1" ht="15.75" customHeight="1" x14ac:dyDescent="0.25">
      <c r="A148" s="111" t="s">
        <v>3</v>
      </c>
      <c r="B148" s="112"/>
      <c r="C148" s="112"/>
      <c r="D148" s="123"/>
      <c r="E148" s="9"/>
      <c r="F148" s="77"/>
      <c r="G148" s="14"/>
      <c r="H148" s="18"/>
      <c r="I148" s="38"/>
      <c r="J148" s="88"/>
      <c r="K148" s="88"/>
      <c r="L148" s="14"/>
      <c r="M148" s="32"/>
      <c r="N148" s="88"/>
      <c r="O148" s="88"/>
      <c r="P148" s="14"/>
      <c r="Q148" s="32"/>
      <c r="R148" s="88"/>
      <c r="S148" s="88"/>
      <c r="T148" s="14"/>
      <c r="U148" s="32"/>
    </row>
    <row r="149" spans="1:21" s="2" customFormat="1" x14ac:dyDescent="0.25">
      <c r="A149" s="69">
        <f>A146+1</f>
        <v>103</v>
      </c>
      <c r="B149" s="9" t="s">
        <v>88</v>
      </c>
      <c r="C149" s="97">
        <v>44</v>
      </c>
      <c r="D149" s="12" t="s">
        <v>10</v>
      </c>
      <c r="E149" s="22">
        <v>1533700</v>
      </c>
      <c r="F149" s="77">
        <v>1.4982</v>
      </c>
      <c r="G149" s="14">
        <f t="shared" ref="G149:G152" si="164">ROUND(E149*F149,0)</f>
        <v>2297789</v>
      </c>
      <c r="H149" s="18" t="s">
        <v>130</v>
      </c>
      <c r="I149" s="38">
        <f t="shared" ref="I149:I152" si="165">L149+P149+T149</f>
        <v>1148702.8799999999</v>
      </c>
      <c r="J149" s="88">
        <v>0.5</v>
      </c>
      <c r="K149" s="88">
        <v>1</v>
      </c>
      <c r="L149" s="14">
        <f t="shared" ref="L149:L152" si="166">ROUND(M149*3,2)</f>
        <v>287031.99</v>
      </c>
      <c r="M149" s="32">
        <v>95677.33</v>
      </c>
      <c r="N149" s="88">
        <v>0.5</v>
      </c>
      <c r="O149" s="88">
        <v>1</v>
      </c>
      <c r="P149" s="14">
        <f t="shared" ref="P149:P152" si="167">ROUND(Q149*3,2)</f>
        <v>287223.63</v>
      </c>
      <c r="Q149" s="32">
        <f t="shared" ref="Q149:Q152" si="168">ROUND(G149*N149/12,2)</f>
        <v>95741.21</v>
      </c>
      <c r="R149" s="88">
        <v>0.5</v>
      </c>
      <c r="S149" s="88">
        <v>1</v>
      </c>
      <c r="T149" s="14">
        <f t="shared" ref="T149:T152" si="169">ROUND(U149*6,2)</f>
        <v>574447.26</v>
      </c>
      <c r="U149" s="32">
        <f t="shared" ref="U149:U152" si="170">ROUND(G149*R149/12,2)</f>
        <v>95741.21</v>
      </c>
    </row>
    <row r="150" spans="1:21" s="2" customFormat="1" x14ac:dyDescent="0.25">
      <c r="A150" s="69">
        <f>A149+1</f>
        <v>104</v>
      </c>
      <c r="B150" s="9" t="s">
        <v>153</v>
      </c>
      <c r="C150" s="97">
        <v>71</v>
      </c>
      <c r="D150" s="12" t="s">
        <v>10</v>
      </c>
      <c r="E150" s="22">
        <v>1533700</v>
      </c>
      <c r="F150" s="77">
        <v>1.4982</v>
      </c>
      <c r="G150" s="14">
        <f t="shared" si="164"/>
        <v>2297789</v>
      </c>
      <c r="H150" s="18" t="s">
        <v>130</v>
      </c>
      <c r="I150" s="38">
        <f t="shared" si="165"/>
        <v>1149506.94</v>
      </c>
      <c r="J150" s="88">
        <v>0.50039999999999996</v>
      </c>
      <c r="K150" s="88">
        <v>1.0007999999999999</v>
      </c>
      <c r="L150" s="14">
        <f t="shared" si="166"/>
        <v>287261.64</v>
      </c>
      <c r="M150" s="32">
        <v>95753.88</v>
      </c>
      <c r="N150" s="88">
        <v>0.50039999999999996</v>
      </c>
      <c r="O150" s="88">
        <v>1.0007999999999999</v>
      </c>
      <c r="P150" s="14">
        <f t="shared" si="167"/>
        <v>287453.40000000002</v>
      </c>
      <c r="Q150" s="32">
        <f t="shared" si="168"/>
        <v>95817.8</v>
      </c>
      <c r="R150" s="88">
        <v>0.50029999999999997</v>
      </c>
      <c r="S150" s="88">
        <v>1.0005999999999999</v>
      </c>
      <c r="T150" s="14">
        <f t="shared" si="169"/>
        <v>574791.9</v>
      </c>
      <c r="U150" s="32">
        <f t="shared" si="170"/>
        <v>95798.65</v>
      </c>
    </row>
    <row r="151" spans="1:21" s="2" customFormat="1" x14ac:dyDescent="0.25">
      <c r="A151" s="69">
        <f t="shared" ref="A151:A152" si="171">A150+1</f>
        <v>105</v>
      </c>
      <c r="B151" s="9" t="s">
        <v>86</v>
      </c>
      <c r="C151" s="97">
        <v>70</v>
      </c>
      <c r="D151" s="12" t="s">
        <v>10</v>
      </c>
      <c r="E151" s="22">
        <v>1533700</v>
      </c>
      <c r="F151" s="77">
        <v>1.4982</v>
      </c>
      <c r="G151" s="14">
        <f t="shared" si="164"/>
        <v>2297789</v>
      </c>
      <c r="H151" s="18" t="s">
        <v>130</v>
      </c>
      <c r="I151" s="38">
        <f t="shared" si="165"/>
        <v>1149392.0699999998</v>
      </c>
      <c r="J151" s="88">
        <v>0.50029999999999997</v>
      </c>
      <c r="K151" s="88">
        <v>1.0005999999999999</v>
      </c>
      <c r="L151" s="14">
        <f t="shared" si="166"/>
        <v>287204.21999999997</v>
      </c>
      <c r="M151" s="32">
        <v>95734.74</v>
      </c>
      <c r="N151" s="88">
        <v>0.50029999999999997</v>
      </c>
      <c r="O151" s="88">
        <v>1.0005999999999999</v>
      </c>
      <c r="P151" s="14">
        <f t="shared" si="167"/>
        <v>287395.95</v>
      </c>
      <c r="Q151" s="32">
        <f t="shared" si="168"/>
        <v>95798.65</v>
      </c>
      <c r="R151" s="88">
        <v>0.50029999999999997</v>
      </c>
      <c r="S151" s="88">
        <v>1.0005999999999999</v>
      </c>
      <c r="T151" s="14">
        <f t="shared" si="169"/>
        <v>574791.9</v>
      </c>
      <c r="U151" s="32">
        <f t="shared" si="170"/>
        <v>95798.65</v>
      </c>
    </row>
    <row r="152" spans="1:21" s="2" customFormat="1" x14ac:dyDescent="0.25">
      <c r="A152" s="69">
        <f t="shared" si="171"/>
        <v>106</v>
      </c>
      <c r="B152" s="9" t="s">
        <v>150</v>
      </c>
      <c r="C152" s="97">
        <v>51</v>
      </c>
      <c r="D152" s="12" t="s">
        <v>10</v>
      </c>
      <c r="E152" s="22">
        <v>1533700</v>
      </c>
      <c r="F152" s="77">
        <v>1.4982</v>
      </c>
      <c r="G152" s="14">
        <f t="shared" si="164"/>
        <v>2297789</v>
      </c>
      <c r="H152" s="18" t="s">
        <v>130</v>
      </c>
      <c r="I152" s="38">
        <f t="shared" si="165"/>
        <v>1148990.04</v>
      </c>
      <c r="J152" s="88">
        <v>0.50019999999999998</v>
      </c>
      <c r="K152" s="88">
        <v>1.0004</v>
      </c>
      <c r="L152" s="14">
        <f t="shared" si="166"/>
        <v>287146.8</v>
      </c>
      <c r="M152" s="32">
        <v>95715.6</v>
      </c>
      <c r="N152" s="88">
        <v>0.50009999999999999</v>
      </c>
      <c r="O152" s="88">
        <v>1.0002</v>
      </c>
      <c r="P152" s="14">
        <f t="shared" si="167"/>
        <v>287281.08</v>
      </c>
      <c r="Q152" s="32">
        <f t="shared" si="168"/>
        <v>95760.36</v>
      </c>
      <c r="R152" s="88">
        <v>0.50009999999999999</v>
      </c>
      <c r="S152" s="88">
        <v>1.0002</v>
      </c>
      <c r="T152" s="14">
        <f t="shared" si="169"/>
        <v>574562.16</v>
      </c>
      <c r="U152" s="32">
        <f t="shared" si="170"/>
        <v>95760.36</v>
      </c>
    </row>
    <row r="153" spans="1:21" s="2" customFormat="1" ht="15.75" customHeight="1" x14ac:dyDescent="0.25">
      <c r="A153" s="111" t="s">
        <v>164</v>
      </c>
      <c r="B153" s="112"/>
      <c r="C153" s="112"/>
      <c r="D153" s="112"/>
      <c r="E153" s="65"/>
      <c r="F153" s="81"/>
      <c r="G153" s="14"/>
      <c r="H153" s="18"/>
      <c r="I153" s="38"/>
      <c r="J153" s="88"/>
      <c r="K153" s="88"/>
      <c r="L153" s="14"/>
      <c r="M153" s="32"/>
      <c r="N153" s="88"/>
      <c r="O153" s="88"/>
      <c r="P153" s="14"/>
      <c r="Q153" s="32"/>
      <c r="R153" s="88"/>
      <c r="S153" s="88"/>
      <c r="T153" s="14"/>
      <c r="U153" s="32"/>
    </row>
    <row r="154" spans="1:21" s="2" customFormat="1" x14ac:dyDescent="0.25">
      <c r="A154" s="69">
        <f>A152+1</f>
        <v>107</v>
      </c>
      <c r="B154" s="9" t="s">
        <v>156</v>
      </c>
      <c r="C154" s="97">
        <v>107</v>
      </c>
      <c r="D154" s="12" t="s">
        <v>10</v>
      </c>
      <c r="E154" s="22">
        <v>1533700</v>
      </c>
      <c r="F154" s="77">
        <v>1.4982</v>
      </c>
      <c r="G154" s="14">
        <f t="shared" ref="G154:G156" si="172">ROUND(E154*F154,0)</f>
        <v>2297789</v>
      </c>
      <c r="H154" s="18" t="s">
        <v>130</v>
      </c>
      <c r="I154" s="38">
        <f t="shared" ref="I154:I159" si="173">L154+P154+T154</f>
        <v>1863885.2399999998</v>
      </c>
      <c r="J154" s="88">
        <v>0.81130000000000002</v>
      </c>
      <c r="K154" s="88">
        <v>1.0016</v>
      </c>
      <c r="L154" s="14">
        <f t="shared" ref="L154:L157" si="174">ROUND(M154*3,2)</f>
        <v>465738.12</v>
      </c>
      <c r="M154" s="32">
        <v>155246.04</v>
      </c>
      <c r="N154" s="88">
        <v>0.81130000000000002</v>
      </c>
      <c r="O154" s="88">
        <v>1.0016</v>
      </c>
      <c r="P154" s="14">
        <f t="shared" ref="P154:P159" si="175">ROUND(Q154*3,2)</f>
        <v>466049.04</v>
      </c>
      <c r="Q154" s="32">
        <f t="shared" ref="Q154:Q157" si="176">ROUND(G154*N154/12,2)</f>
        <v>155349.68</v>
      </c>
      <c r="R154" s="88">
        <v>0.81130000000000002</v>
      </c>
      <c r="S154" s="88">
        <v>1.0016</v>
      </c>
      <c r="T154" s="14">
        <f t="shared" ref="T154:T159" si="177">ROUND(U154*6,2)</f>
        <v>932098.08</v>
      </c>
      <c r="U154" s="32">
        <f t="shared" ref="U154:U159" si="178">ROUND(G154*R154/12,2)</f>
        <v>155349.68</v>
      </c>
    </row>
    <row r="155" spans="1:21" s="2" customFormat="1" x14ac:dyDescent="0.25">
      <c r="A155" s="69">
        <f>A154+1</f>
        <v>108</v>
      </c>
      <c r="B155" s="9" t="s">
        <v>154</v>
      </c>
      <c r="C155" s="97">
        <v>193</v>
      </c>
      <c r="D155" s="12" t="s">
        <v>10</v>
      </c>
      <c r="E155" s="22">
        <v>1533700</v>
      </c>
      <c r="F155" s="77">
        <v>1.4982</v>
      </c>
      <c r="G155" s="14">
        <f t="shared" si="172"/>
        <v>2297789</v>
      </c>
      <c r="H155" s="18" t="s">
        <v>130</v>
      </c>
      <c r="I155" s="38">
        <f t="shared" si="173"/>
        <v>1866527.31</v>
      </c>
      <c r="J155" s="88">
        <v>0.8125</v>
      </c>
      <c r="K155" s="88">
        <v>1.0031000000000001</v>
      </c>
      <c r="L155" s="14">
        <f t="shared" si="174"/>
        <v>466427.01</v>
      </c>
      <c r="M155" s="32">
        <v>155475.67000000001</v>
      </c>
      <c r="N155" s="88">
        <v>0.8125</v>
      </c>
      <c r="O155" s="88">
        <v>1.0031000000000001</v>
      </c>
      <c r="P155" s="14">
        <f t="shared" si="175"/>
        <v>466738.38</v>
      </c>
      <c r="Q155" s="32">
        <f t="shared" si="176"/>
        <v>155579.46</v>
      </c>
      <c r="R155" s="88">
        <v>0.81240000000000001</v>
      </c>
      <c r="S155" s="88">
        <v>1.0029999999999999</v>
      </c>
      <c r="T155" s="14">
        <f t="shared" si="177"/>
        <v>933361.92</v>
      </c>
      <c r="U155" s="32">
        <f t="shared" si="178"/>
        <v>155560.32000000001</v>
      </c>
    </row>
    <row r="156" spans="1:21" s="2" customFormat="1" x14ac:dyDescent="0.25">
      <c r="A156" s="69">
        <f t="shared" ref="A156" si="179">A155+1</f>
        <v>109</v>
      </c>
      <c r="B156" s="9" t="s">
        <v>87</v>
      </c>
      <c r="C156" s="97">
        <v>178</v>
      </c>
      <c r="D156" s="12" t="s">
        <v>10</v>
      </c>
      <c r="E156" s="22">
        <v>1533700</v>
      </c>
      <c r="F156" s="77">
        <v>1.4982</v>
      </c>
      <c r="G156" s="14">
        <f t="shared" si="172"/>
        <v>2297789</v>
      </c>
      <c r="H156" s="18" t="s">
        <v>130</v>
      </c>
      <c r="I156" s="38">
        <f t="shared" si="173"/>
        <v>1863598.17</v>
      </c>
      <c r="J156" s="88">
        <v>0.81110000000000004</v>
      </c>
      <c r="K156" s="88">
        <v>1.0014000000000001</v>
      </c>
      <c r="L156" s="14">
        <f t="shared" si="174"/>
        <v>465623.31</v>
      </c>
      <c r="M156" s="32">
        <v>155207.76999999999</v>
      </c>
      <c r="N156" s="88">
        <v>0.81120000000000003</v>
      </c>
      <c r="O156" s="88">
        <v>1.0015000000000001</v>
      </c>
      <c r="P156" s="14">
        <f t="shared" si="175"/>
        <v>465991.62</v>
      </c>
      <c r="Q156" s="32">
        <f t="shared" si="176"/>
        <v>155330.54</v>
      </c>
      <c r="R156" s="88">
        <v>0.81120000000000003</v>
      </c>
      <c r="S156" s="88">
        <v>1.0015000000000001</v>
      </c>
      <c r="T156" s="14">
        <f t="shared" si="177"/>
        <v>931983.24</v>
      </c>
      <c r="U156" s="32">
        <f t="shared" si="178"/>
        <v>155330.54</v>
      </c>
    </row>
    <row r="157" spans="1:21" s="2" customFormat="1" x14ac:dyDescent="0.25">
      <c r="A157" s="69">
        <f>A156+1</f>
        <v>110</v>
      </c>
      <c r="B157" s="9" t="s">
        <v>89</v>
      </c>
      <c r="C157" s="7">
        <v>796</v>
      </c>
      <c r="D157" s="12" t="s">
        <v>10</v>
      </c>
      <c r="E157" s="22">
        <v>1533700</v>
      </c>
      <c r="F157" s="77">
        <v>1.4982</v>
      </c>
      <c r="G157" s="14">
        <f>ROUND(E157*F157,0)</f>
        <v>2297789</v>
      </c>
      <c r="H157" s="18" t="s">
        <v>130</v>
      </c>
      <c r="I157" s="38">
        <f t="shared" si="173"/>
        <v>1896048.8399999999</v>
      </c>
      <c r="J157" s="88">
        <v>0.8256</v>
      </c>
      <c r="K157" s="88">
        <v>1.0192000000000001</v>
      </c>
      <c r="L157" s="14">
        <f t="shared" si="174"/>
        <v>473947.23</v>
      </c>
      <c r="M157" s="32">
        <v>157982.41</v>
      </c>
      <c r="N157" s="88">
        <v>0.82540000000000002</v>
      </c>
      <c r="O157" s="88">
        <v>1.0189999999999999</v>
      </c>
      <c r="P157" s="14">
        <f t="shared" si="175"/>
        <v>474148.77</v>
      </c>
      <c r="Q157" s="32">
        <f t="shared" si="176"/>
        <v>158049.59</v>
      </c>
      <c r="R157" s="88">
        <v>0.82509999999999994</v>
      </c>
      <c r="S157" s="88">
        <v>1.0185999999999999</v>
      </c>
      <c r="T157" s="14">
        <f t="shared" si="177"/>
        <v>947952.84</v>
      </c>
      <c r="U157" s="32">
        <f t="shared" si="178"/>
        <v>157992.14000000001</v>
      </c>
    </row>
    <row r="158" spans="1:21" s="2" customFormat="1" x14ac:dyDescent="0.25">
      <c r="A158" s="69">
        <f t="shared" ref="A158:A159" si="180">A157+1</f>
        <v>111</v>
      </c>
      <c r="B158" s="9" t="s">
        <v>162</v>
      </c>
      <c r="C158" s="97">
        <v>108</v>
      </c>
      <c r="D158" s="12" t="s">
        <v>10</v>
      </c>
      <c r="E158" s="22">
        <v>1533700</v>
      </c>
      <c r="F158" s="77">
        <v>1.4982</v>
      </c>
      <c r="G158" s="14">
        <f>ROUND(E158*F158,0)</f>
        <v>2297789</v>
      </c>
      <c r="H158" s="18" t="s">
        <v>130</v>
      </c>
      <c r="I158" s="38">
        <f t="shared" si="173"/>
        <v>1685006.52</v>
      </c>
      <c r="J158" s="88">
        <v>0.50080000000000002</v>
      </c>
      <c r="K158" s="88">
        <v>1.0016</v>
      </c>
      <c r="L158" s="14">
        <f>ROUND(M158*3,2)</f>
        <v>287491.26</v>
      </c>
      <c r="M158" s="32">
        <v>95830.42</v>
      </c>
      <c r="N158" s="88">
        <v>0.81079999999999997</v>
      </c>
      <c r="O158" s="88">
        <v>1.0009999999999999</v>
      </c>
      <c r="P158" s="14">
        <f t="shared" si="175"/>
        <v>465761.82</v>
      </c>
      <c r="Q158" s="32">
        <f>ROUND(G158*N158/12,2)</f>
        <v>155253.94</v>
      </c>
      <c r="R158" s="88">
        <v>0.81100000000000005</v>
      </c>
      <c r="S158" s="88">
        <v>1.0012000000000001</v>
      </c>
      <c r="T158" s="14">
        <f t="shared" si="177"/>
        <v>931753.44</v>
      </c>
      <c r="U158" s="32">
        <f t="shared" si="178"/>
        <v>155292.24</v>
      </c>
    </row>
    <row r="159" spans="1:21" s="2" customFormat="1" x14ac:dyDescent="0.25">
      <c r="A159" s="69">
        <f t="shared" si="180"/>
        <v>112</v>
      </c>
      <c r="B159" s="9" t="s">
        <v>179</v>
      </c>
      <c r="C159" s="7">
        <v>454</v>
      </c>
      <c r="D159" s="12" t="s">
        <v>10</v>
      </c>
      <c r="E159" s="22">
        <v>1533700</v>
      </c>
      <c r="F159" s="77">
        <v>1.4982</v>
      </c>
      <c r="G159" s="14">
        <f>ROUND(E159*F159,0)</f>
        <v>2297789</v>
      </c>
      <c r="H159" s="18" t="s">
        <v>130</v>
      </c>
      <c r="I159" s="38">
        <f t="shared" si="173"/>
        <v>905730.99</v>
      </c>
      <c r="J159" s="88"/>
      <c r="K159" s="88"/>
      <c r="L159" s="14"/>
      <c r="M159" s="32"/>
      <c r="N159" s="88">
        <v>0.52549999999999997</v>
      </c>
      <c r="O159" s="88">
        <v>1.0105999999999999</v>
      </c>
      <c r="P159" s="14">
        <f t="shared" si="175"/>
        <v>301872.03000000003</v>
      </c>
      <c r="Q159" s="32">
        <f>ROUND(G159*N159/12,2)</f>
        <v>100624.01</v>
      </c>
      <c r="R159" s="88">
        <v>0.52559999999999996</v>
      </c>
      <c r="S159" s="88">
        <v>1.0107999999999999</v>
      </c>
      <c r="T159" s="14">
        <f t="shared" si="177"/>
        <v>603858.96</v>
      </c>
      <c r="U159" s="32">
        <f t="shared" si="178"/>
        <v>100643.16</v>
      </c>
    </row>
    <row r="160" spans="1:21" s="2" customFormat="1" ht="25.5" customHeight="1" x14ac:dyDescent="0.25">
      <c r="A160" s="124" t="s">
        <v>115</v>
      </c>
      <c r="B160" s="125"/>
      <c r="C160" s="12">
        <f>SUM(C162:C170)</f>
        <v>1380</v>
      </c>
      <c r="D160" s="21"/>
      <c r="E160" s="28"/>
      <c r="F160" s="78"/>
      <c r="G160" s="24">
        <f>SUM(G162:G170)</f>
        <v>23243528</v>
      </c>
      <c r="H160" s="18"/>
      <c r="I160" s="39">
        <f>SUM(I162:I170)</f>
        <v>16697310.57</v>
      </c>
      <c r="J160" s="89"/>
      <c r="K160" s="89"/>
      <c r="L160" s="24">
        <f>SUM(L162:L170)</f>
        <v>4067721.72</v>
      </c>
      <c r="M160" s="36">
        <v>1355907.24</v>
      </c>
      <c r="N160" s="89"/>
      <c r="O160" s="89"/>
      <c r="P160" s="24">
        <f>SUM(P162:P170)</f>
        <v>4069578.5700000003</v>
      </c>
      <c r="Q160" s="36">
        <f>SUM(Q162:Q170)</f>
        <v>1356526.1900000002</v>
      </c>
      <c r="R160" s="89"/>
      <c r="S160" s="89"/>
      <c r="T160" s="24">
        <f>SUM(T162:T170)</f>
        <v>8560010.2799999993</v>
      </c>
      <c r="U160" s="36">
        <f>SUM(U162:U170)</f>
        <v>1426668.3800000001</v>
      </c>
    </row>
    <row r="161" spans="1:21" s="2" customFormat="1" ht="15.75" customHeight="1" x14ac:dyDescent="0.25">
      <c r="A161" s="111" t="s">
        <v>3</v>
      </c>
      <c r="B161" s="112"/>
      <c r="C161" s="112"/>
      <c r="D161" s="123"/>
      <c r="E161" s="9"/>
      <c r="F161" s="77"/>
      <c r="G161" s="14"/>
      <c r="H161" s="18"/>
      <c r="I161" s="38"/>
      <c r="J161" s="88"/>
      <c r="K161" s="88"/>
      <c r="L161" s="14"/>
      <c r="M161" s="32"/>
      <c r="N161" s="88"/>
      <c r="O161" s="88"/>
      <c r="P161" s="14"/>
      <c r="Q161" s="32"/>
      <c r="R161" s="88"/>
      <c r="S161" s="88"/>
      <c r="T161" s="14"/>
      <c r="U161" s="32"/>
    </row>
    <row r="162" spans="1:21" s="2" customFormat="1" x14ac:dyDescent="0.25">
      <c r="A162" s="69">
        <v>113</v>
      </c>
      <c r="B162" s="9" t="s">
        <v>123</v>
      </c>
      <c r="C162" s="7">
        <v>61</v>
      </c>
      <c r="D162" s="12" t="s">
        <v>10</v>
      </c>
      <c r="E162" s="22">
        <v>1533700</v>
      </c>
      <c r="F162" s="77">
        <v>1.8944000000000001</v>
      </c>
      <c r="G162" s="14">
        <f>ROUND(E162*F162,0)</f>
        <v>2905441</v>
      </c>
      <c r="H162" s="18" t="s">
        <v>130</v>
      </c>
      <c r="I162" s="38">
        <f>L162+P162+T162</f>
        <v>1453836.12</v>
      </c>
      <c r="J162" s="88">
        <v>0.50049999999999994</v>
      </c>
      <c r="K162" s="88">
        <v>1.0008999999999999</v>
      </c>
      <c r="L162" s="14">
        <f t="shared" ref="L162" si="181">ROUND(M162*3,2)</f>
        <v>363351.48</v>
      </c>
      <c r="M162" s="32">
        <v>121117.16</v>
      </c>
      <c r="N162" s="88">
        <v>0.50049999999999994</v>
      </c>
      <c r="O162" s="88">
        <v>1.0008999999999999</v>
      </c>
      <c r="P162" s="14">
        <f>ROUND(Q162*3,2)</f>
        <v>363543.3</v>
      </c>
      <c r="Q162" s="32">
        <f t="shared" ref="Q162" si="182">ROUND(G162*N162/12,2)</f>
        <v>121181.1</v>
      </c>
      <c r="R162" s="88">
        <v>0.50039999999999996</v>
      </c>
      <c r="S162" s="88">
        <v>1.0007999999999999</v>
      </c>
      <c r="T162" s="14">
        <f>ROUND(U162*6,2)</f>
        <v>726941.34</v>
      </c>
      <c r="U162" s="32">
        <f>ROUND(G162*R162/12,2)</f>
        <v>121156.89</v>
      </c>
    </row>
    <row r="163" spans="1:21" s="2" customFormat="1" ht="15.75" customHeight="1" x14ac:dyDescent="0.25">
      <c r="A163" s="111" t="s">
        <v>164</v>
      </c>
      <c r="B163" s="112"/>
      <c r="C163" s="112"/>
      <c r="D163" s="123"/>
      <c r="E163" s="27"/>
      <c r="F163" s="77"/>
      <c r="G163" s="14"/>
      <c r="H163" s="18"/>
      <c r="I163" s="38"/>
      <c r="J163" s="88"/>
      <c r="K163" s="88"/>
      <c r="L163" s="14"/>
      <c r="M163" s="32"/>
      <c r="N163" s="88"/>
      <c r="O163" s="88"/>
      <c r="P163" s="14"/>
      <c r="Q163" s="32"/>
      <c r="R163" s="88"/>
      <c r="S163" s="88"/>
      <c r="T163" s="14"/>
      <c r="U163" s="32"/>
    </row>
    <row r="164" spans="1:21" s="2" customFormat="1" x14ac:dyDescent="0.25">
      <c r="A164" s="69">
        <f>A162+1</f>
        <v>114</v>
      </c>
      <c r="B164" s="9" t="s">
        <v>120</v>
      </c>
      <c r="C164" s="7">
        <v>186</v>
      </c>
      <c r="D164" s="12" t="s">
        <v>10</v>
      </c>
      <c r="E164" s="22">
        <v>1533700</v>
      </c>
      <c r="F164" s="77">
        <v>1.8944000000000001</v>
      </c>
      <c r="G164" s="14">
        <f t="shared" ref="G164:G169" si="183">ROUND(E164*F164,0)</f>
        <v>2905441</v>
      </c>
      <c r="H164" s="18" t="s">
        <v>130</v>
      </c>
      <c r="I164" s="38">
        <f t="shared" ref="I164:I170" si="184">L164+P164+T164</f>
        <v>1937220.6600000001</v>
      </c>
      <c r="J164" s="88">
        <v>0.52190000000000003</v>
      </c>
      <c r="K164" s="88">
        <v>1.0037</v>
      </c>
      <c r="L164" s="14">
        <f t="shared" ref="L164:L170" si="185">ROUND(M164*3,2)</f>
        <v>378887.4</v>
      </c>
      <c r="M164" s="32">
        <v>126295.8</v>
      </c>
      <c r="N164" s="88">
        <v>0.52180000000000004</v>
      </c>
      <c r="O164" s="88">
        <v>1.0035000000000001</v>
      </c>
      <c r="P164" s="14">
        <f t="shared" ref="P164:P170" si="186">ROUND(Q164*3,2)</f>
        <v>379014.78</v>
      </c>
      <c r="Q164" s="32">
        <f t="shared" ref="Q164:Q170" si="187">ROUND(G164*N164/12,2)</f>
        <v>126338.26</v>
      </c>
      <c r="R164" s="88">
        <v>0.81179999999999997</v>
      </c>
      <c r="S164" s="88">
        <v>1.0022</v>
      </c>
      <c r="T164" s="14">
        <f t="shared" ref="T164:T170" si="188">ROUND(U164*6,2)</f>
        <v>1179318.48</v>
      </c>
      <c r="U164" s="32">
        <f t="shared" ref="U164:U170" si="189">ROUND(G164*R164/12,2)</f>
        <v>196553.08</v>
      </c>
    </row>
    <row r="165" spans="1:21" s="2" customFormat="1" x14ac:dyDescent="0.25">
      <c r="A165" s="69">
        <f>A164+1</f>
        <v>115</v>
      </c>
      <c r="B165" s="9" t="s">
        <v>157</v>
      </c>
      <c r="C165" s="7">
        <v>259</v>
      </c>
      <c r="D165" s="12" t="s">
        <v>10</v>
      </c>
      <c r="E165" s="22">
        <v>1533700</v>
      </c>
      <c r="F165" s="77">
        <v>1.8944000000000001</v>
      </c>
      <c r="G165" s="14">
        <f t="shared" si="183"/>
        <v>2905441</v>
      </c>
      <c r="H165" s="18" t="s">
        <v>130</v>
      </c>
      <c r="I165" s="38">
        <f t="shared" si="184"/>
        <v>1517456.88</v>
      </c>
      <c r="J165" s="88">
        <v>0.52239999999999998</v>
      </c>
      <c r="K165" s="88">
        <v>1.0045999999999999</v>
      </c>
      <c r="L165" s="14">
        <f t="shared" si="185"/>
        <v>379250.37</v>
      </c>
      <c r="M165" s="32">
        <v>126416.79</v>
      </c>
      <c r="N165" s="88">
        <v>0.52239999999999998</v>
      </c>
      <c r="O165" s="88">
        <v>1.0045999999999999</v>
      </c>
      <c r="P165" s="14">
        <f t="shared" si="186"/>
        <v>379450.59</v>
      </c>
      <c r="Q165" s="32">
        <f t="shared" si="187"/>
        <v>126483.53</v>
      </c>
      <c r="R165" s="88">
        <v>0.52229999999999999</v>
      </c>
      <c r="S165" s="88">
        <v>1.0044</v>
      </c>
      <c r="T165" s="14">
        <f t="shared" si="188"/>
        <v>758755.92</v>
      </c>
      <c r="U165" s="32">
        <f t="shared" si="189"/>
        <v>126459.32</v>
      </c>
    </row>
    <row r="166" spans="1:21" s="2" customFormat="1" x14ac:dyDescent="0.25">
      <c r="A166" s="69">
        <f t="shared" ref="A166:A170" si="190">A165+1</f>
        <v>116</v>
      </c>
      <c r="B166" s="9" t="s">
        <v>121</v>
      </c>
      <c r="C166" s="7">
        <v>180</v>
      </c>
      <c r="D166" s="12" t="s">
        <v>10</v>
      </c>
      <c r="E166" s="22">
        <v>1533700</v>
      </c>
      <c r="F166" s="77">
        <v>1.8944000000000001</v>
      </c>
      <c r="G166" s="14">
        <f t="shared" si="183"/>
        <v>2905441</v>
      </c>
      <c r="H166" s="18" t="s">
        <v>130</v>
      </c>
      <c r="I166" s="38">
        <f t="shared" si="184"/>
        <v>2360359.38</v>
      </c>
      <c r="J166" s="88">
        <v>0.81269999999999998</v>
      </c>
      <c r="K166" s="88">
        <v>1.0033000000000001</v>
      </c>
      <c r="L166" s="14">
        <f t="shared" si="185"/>
        <v>590001.51</v>
      </c>
      <c r="M166" s="32">
        <v>196667.17</v>
      </c>
      <c r="N166" s="88">
        <v>0.8125</v>
      </c>
      <c r="O166" s="88">
        <v>1.0031000000000001</v>
      </c>
      <c r="P166" s="14">
        <f t="shared" si="186"/>
        <v>590167.71</v>
      </c>
      <c r="Q166" s="32">
        <f t="shared" si="187"/>
        <v>196722.57</v>
      </c>
      <c r="R166" s="88">
        <v>0.81240000000000001</v>
      </c>
      <c r="S166" s="88">
        <v>1.0029999999999999</v>
      </c>
      <c r="T166" s="14">
        <f t="shared" si="188"/>
        <v>1180190.1599999999</v>
      </c>
      <c r="U166" s="32">
        <f t="shared" si="189"/>
        <v>196698.36</v>
      </c>
    </row>
    <row r="167" spans="1:21" s="2" customFormat="1" x14ac:dyDescent="0.25">
      <c r="A167" s="69">
        <f t="shared" si="190"/>
        <v>117</v>
      </c>
      <c r="B167" s="9" t="s">
        <v>122</v>
      </c>
      <c r="C167" s="7">
        <v>126</v>
      </c>
      <c r="D167" s="12" t="s">
        <v>10</v>
      </c>
      <c r="E167" s="22">
        <v>1533700</v>
      </c>
      <c r="F167" s="77">
        <v>1.8944000000000001</v>
      </c>
      <c r="G167" s="14">
        <f t="shared" si="183"/>
        <v>2905441</v>
      </c>
      <c r="H167" s="18" t="s">
        <v>130</v>
      </c>
      <c r="I167" s="38">
        <f t="shared" si="184"/>
        <v>2356655.4300000002</v>
      </c>
      <c r="J167" s="88">
        <v>0.81130000000000002</v>
      </c>
      <c r="K167" s="88">
        <v>1.0016</v>
      </c>
      <c r="L167" s="14">
        <f t="shared" si="185"/>
        <v>588985.14</v>
      </c>
      <c r="M167" s="32">
        <v>196328.38</v>
      </c>
      <c r="N167" s="88">
        <v>0.81120000000000003</v>
      </c>
      <c r="O167" s="88">
        <v>1.0015000000000001</v>
      </c>
      <c r="P167" s="14">
        <f t="shared" si="186"/>
        <v>589223.43000000005</v>
      </c>
      <c r="Q167" s="32">
        <f t="shared" si="187"/>
        <v>196407.81</v>
      </c>
      <c r="R167" s="88">
        <v>0.81120000000000003</v>
      </c>
      <c r="S167" s="88">
        <v>1.0015000000000001</v>
      </c>
      <c r="T167" s="14">
        <f t="shared" si="188"/>
        <v>1178446.8600000001</v>
      </c>
      <c r="U167" s="32">
        <f t="shared" si="189"/>
        <v>196407.81</v>
      </c>
    </row>
    <row r="168" spans="1:21" s="2" customFormat="1" x14ac:dyDescent="0.25">
      <c r="A168" s="69">
        <f t="shared" si="190"/>
        <v>118</v>
      </c>
      <c r="B168" s="9" t="s">
        <v>124</v>
      </c>
      <c r="C168" s="7">
        <v>141</v>
      </c>
      <c r="D168" s="12" t="s">
        <v>10</v>
      </c>
      <c r="E168" s="22">
        <v>1533700</v>
      </c>
      <c r="F168" s="77">
        <v>1.8944000000000001</v>
      </c>
      <c r="G168" s="14">
        <f t="shared" si="183"/>
        <v>2905441</v>
      </c>
      <c r="H168" s="18" t="s">
        <v>130</v>
      </c>
      <c r="I168" s="38">
        <f t="shared" si="184"/>
        <v>2354839.83</v>
      </c>
      <c r="J168" s="88">
        <v>0.81059999999999999</v>
      </c>
      <c r="K168" s="88">
        <v>1.0007999999999999</v>
      </c>
      <c r="L168" s="14">
        <f t="shared" si="185"/>
        <v>588476.97</v>
      </c>
      <c r="M168" s="32">
        <v>196158.99</v>
      </c>
      <c r="N168" s="88">
        <v>0.81059999999999999</v>
      </c>
      <c r="O168" s="88">
        <v>1.0007999999999999</v>
      </c>
      <c r="P168" s="14">
        <f t="shared" si="186"/>
        <v>588787.62</v>
      </c>
      <c r="Q168" s="32">
        <f t="shared" si="187"/>
        <v>196262.54</v>
      </c>
      <c r="R168" s="88">
        <v>0.81059999999999999</v>
      </c>
      <c r="S168" s="88">
        <v>1.0007999999999999</v>
      </c>
      <c r="T168" s="14">
        <f t="shared" si="188"/>
        <v>1177575.24</v>
      </c>
      <c r="U168" s="32">
        <f t="shared" si="189"/>
        <v>196262.54</v>
      </c>
    </row>
    <row r="169" spans="1:21" s="2" customFormat="1" x14ac:dyDescent="0.25">
      <c r="A169" s="69">
        <f t="shared" si="190"/>
        <v>119</v>
      </c>
      <c r="B169" s="9" t="s">
        <v>126</v>
      </c>
      <c r="C169" s="7">
        <v>287</v>
      </c>
      <c r="D169" s="12" t="s">
        <v>10</v>
      </c>
      <c r="E169" s="22">
        <v>1533700</v>
      </c>
      <c r="F169" s="77">
        <v>1.8944000000000001</v>
      </c>
      <c r="G169" s="14">
        <f t="shared" si="183"/>
        <v>2905441</v>
      </c>
      <c r="H169" s="18" t="s">
        <v>130</v>
      </c>
      <c r="I169" s="38">
        <f t="shared" si="184"/>
        <v>2360649.9299999997</v>
      </c>
      <c r="J169" s="88">
        <v>0.81259999999999999</v>
      </c>
      <c r="K169" s="88">
        <v>1.0032000000000001</v>
      </c>
      <c r="L169" s="14">
        <f t="shared" si="185"/>
        <v>589928.91</v>
      </c>
      <c r="M169" s="32">
        <v>196642.97</v>
      </c>
      <c r="N169" s="88">
        <v>0.81259999999999999</v>
      </c>
      <c r="O169" s="88">
        <v>1.0032000000000001</v>
      </c>
      <c r="P169" s="14">
        <f t="shared" si="186"/>
        <v>590240.34</v>
      </c>
      <c r="Q169" s="32">
        <f t="shared" si="187"/>
        <v>196746.78</v>
      </c>
      <c r="R169" s="88">
        <v>0.81259999999999999</v>
      </c>
      <c r="S169" s="88">
        <v>1.0032000000000001</v>
      </c>
      <c r="T169" s="14">
        <f t="shared" si="188"/>
        <v>1180480.68</v>
      </c>
      <c r="U169" s="32">
        <f t="shared" si="189"/>
        <v>196746.78</v>
      </c>
    </row>
    <row r="170" spans="1:21" s="2" customFormat="1" x14ac:dyDescent="0.25">
      <c r="A170" s="69">
        <f t="shared" si="190"/>
        <v>120</v>
      </c>
      <c r="B170" s="9" t="s">
        <v>125</v>
      </c>
      <c r="C170" s="7">
        <v>140</v>
      </c>
      <c r="D170" s="12" t="s">
        <v>10</v>
      </c>
      <c r="E170" s="22">
        <v>1533700</v>
      </c>
      <c r="F170" s="77">
        <v>1.8944000000000001</v>
      </c>
      <c r="G170" s="14">
        <f>ROUND(E170*F170,0)</f>
        <v>2905441</v>
      </c>
      <c r="H170" s="18" t="s">
        <v>130</v>
      </c>
      <c r="I170" s="38">
        <f t="shared" si="184"/>
        <v>2356292.34</v>
      </c>
      <c r="J170" s="88">
        <v>0.81110000000000004</v>
      </c>
      <c r="K170" s="88">
        <v>1.0013000000000001</v>
      </c>
      <c r="L170" s="14">
        <f t="shared" si="185"/>
        <v>588839.93999999994</v>
      </c>
      <c r="M170" s="32">
        <v>196279.98</v>
      </c>
      <c r="N170" s="88">
        <v>0.81110000000000004</v>
      </c>
      <c r="O170" s="88">
        <v>1.0013000000000001</v>
      </c>
      <c r="P170" s="14">
        <f t="shared" si="186"/>
        <v>589150.80000000005</v>
      </c>
      <c r="Q170" s="32">
        <f t="shared" si="187"/>
        <v>196383.6</v>
      </c>
      <c r="R170" s="88">
        <v>0.81110000000000004</v>
      </c>
      <c r="S170" s="88">
        <v>1.0013000000000001</v>
      </c>
      <c r="T170" s="14">
        <f t="shared" si="188"/>
        <v>1178301.6000000001</v>
      </c>
      <c r="U170" s="32">
        <f t="shared" si="189"/>
        <v>196383.6</v>
      </c>
    </row>
    <row r="171" spans="1:21" s="2" customFormat="1" ht="31.5" customHeight="1" x14ac:dyDescent="0.25">
      <c r="A171" s="124" t="s">
        <v>116</v>
      </c>
      <c r="B171" s="125"/>
      <c r="C171" s="12">
        <f>SUM(C173:C178)</f>
        <v>1597</v>
      </c>
      <c r="D171" s="21"/>
      <c r="E171" s="31"/>
      <c r="F171" s="78"/>
      <c r="G171" s="24">
        <f>SUM(G173:G178)</f>
        <v>11488945</v>
      </c>
      <c r="H171" s="18"/>
      <c r="I171" s="39">
        <f>SUM(I173:I178)</f>
        <v>8157858.0600000005</v>
      </c>
      <c r="J171" s="89"/>
      <c r="K171" s="89"/>
      <c r="L171" s="24">
        <f>SUM(L173:L178)</f>
        <v>2038558.6799999997</v>
      </c>
      <c r="M171" s="36">
        <v>679519.56</v>
      </c>
      <c r="N171" s="89"/>
      <c r="O171" s="89"/>
      <c r="P171" s="24">
        <f>SUM(P173:P178)</f>
        <v>2039804.7599999998</v>
      </c>
      <c r="Q171" s="36">
        <f>SUM(Q173:Q178)</f>
        <v>679934.91999999993</v>
      </c>
      <c r="R171" s="89"/>
      <c r="S171" s="89"/>
      <c r="T171" s="24">
        <f>SUM(T173:T178)</f>
        <v>4079494.6199999996</v>
      </c>
      <c r="U171" s="36">
        <f>SUM(U173:U178)</f>
        <v>679915.77</v>
      </c>
    </row>
    <row r="172" spans="1:21" s="2" customFormat="1" ht="18.75" customHeight="1" x14ac:dyDescent="0.25">
      <c r="A172" s="111" t="s">
        <v>3</v>
      </c>
      <c r="B172" s="112"/>
      <c r="C172" s="112"/>
      <c r="D172" s="123"/>
      <c r="E172" s="31"/>
      <c r="F172" s="78"/>
      <c r="G172" s="24"/>
      <c r="H172" s="18"/>
      <c r="I172" s="39"/>
      <c r="J172" s="89"/>
      <c r="K172" s="89"/>
      <c r="L172" s="24"/>
      <c r="M172" s="36"/>
      <c r="N172" s="89"/>
      <c r="O172" s="89"/>
      <c r="P172" s="24"/>
      <c r="Q172" s="36"/>
      <c r="R172" s="89"/>
      <c r="S172" s="89"/>
      <c r="T172" s="24"/>
      <c r="U172" s="36"/>
    </row>
    <row r="173" spans="1:21" s="2" customFormat="1" x14ac:dyDescent="0.25">
      <c r="A173" s="69">
        <f>A170+1</f>
        <v>121</v>
      </c>
      <c r="B173" s="10" t="s">
        <v>139</v>
      </c>
      <c r="C173" s="7">
        <v>86</v>
      </c>
      <c r="D173" s="3" t="s">
        <v>10</v>
      </c>
      <c r="E173" s="23">
        <v>1533700</v>
      </c>
      <c r="F173" s="77">
        <v>1.4982</v>
      </c>
      <c r="G173" s="14">
        <f>ROUND(E173*F173,0)</f>
        <v>2297789</v>
      </c>
      <c r="H173" s="18" t="s">
        <v>130</v>
      </c>
      <c r="I173" s="38">
        <f>L173+P173+T173</f>
        <v>1150081.3500000001</v>
      </c>
      <c r="J173" s="88">
        <v>0.50060000000000004</v>
      </c>
      <c r="K173" s="88">
        <v>1.0012000000000001</v>
      </c>
      <c r="L173" s="14">
        <f t="shared" ref="L173" si="191">ROUND(M173*3,2)</f>
        <v>287376.45</v>
      </c>
      <c r="M173" s="32">
        <v>95792.15</v>
      </c>
      <c r="N173" s="88">
        <v>0.50060000000000004</v>
      </c>
      <c r="O173" s="88">
        <v>1.0012000000000001</v>
      </c>
      <c r="P173" s="14">
        <f>ROUND(Q173*3,2)</f>
        <v>287568.3</v>
      </c>
      <c r="Q173" s="32">
        <f t="shared" ref="Q173" si="192">ROUND(G173*N173/12,2)</f>
        <v>95856.1</v>
      </c>
      <c r="R173" s="88">
        <v>0.50060000000000004</v>
      </c>
      <c r="S173" s="88">
        <v>1.0012000000000001</v>
      </c>
      <c r="T173" s="14">
        <f>ROUND(U173*6,2)</f>
        <v>575136.6</v>
      </c>
      <c r="U173" s="32">
        <f>ROUND(G173*R173/12,2)</f>
        <v>95856.1</v>
      </c>
    </row>
    <row r="174" spans="1:21" s="2" customFormat="1" ht="15.75" customHeight="1" x14ac:dyDescent="0.25">
      <c r="A174" s="111" t="s">
        <v>164</v>
      </c>
      <c r="B174" s="112"/>
      <c r="C174" s="112"/>
      <c r="D174" s="123"/>
      <c r="E174" s="31"/>
      <c r="F174" s="78"/>
      <c r="G174" s="14"/>
      <c r="H174" s="18"/>
      <c r="I174" s="39"/>
      <c r="J174" s="89"/>
      <c r="K174" s="89"/>
      <c r="L174" s="24"/>
      <c r="M174" s="36"/>
      <c r="N174" s="89"/>
      <c r="O174" s="89"/>
      <c r="P174" s="24"/>
      <c r="Q174" s="36"/>
      <c r="R174" s="89"/>
      <c r="S174" s="89"/>
      <c r="T174" s="24"/>
      <c r="U174" s="36"/>
    </row>
    <row r="175" spans="1:21" s="2" customFormat="1" x14ac:dyDescent="0.25">
      <c r="A175" s="73">
        <f>A173+1</f>
        <v>122</v>
      </c>
      <c r="B175" s="9" t="s">
        <v>31</v>
      </c>
      <c r="C175" s="7">
        <v>169</v>
      </c>
      <c r="D175" s="13" t="s">
        <v>10</v>
      </c>
      <c r="E175" s="22">
        <v>1533700</v>
      </c>
      <c r="F175" s="77">
        <v>1.4982</v>
      </c>
      <c r="G175" s="14">
        <f>ROUND(E175*F175,0)</f>
        <v>2297789</v>
      </c>
      <c r="H175" s="18" t="s">
        <v>130</v>
      </c>
      <c r="I175" s="38">
        <f t="shared" ref="I175:I178" si="193">L175+P175+T175</f>
        <v>1865493.3599999999</v>
      </c>
      <c r="J175" s="88">
        <v>0.81220000000000003</v>
      </c>
      <c r="K175" s="88">
        <v>1.0026999999999999</v>
      </c>
      <c r="L175" s="14">
        <f t="shared" ref="L175:L178" si="194">ROUND(M175*3,2)</f>
        <v>466254.78</v>
      </c>
      <c r="M175" s="32">
        <v>155418.26</v>
      </c>
      <c r="N175" s="88">
        <v>0.81200000000000006</v>
      </c>
      <c r="O175" s="88">
        <v>1.0024999999999999</v>
      </c>
      <c r="P175" s="14">
        <f t="shared" ref="P175:P178" si="195">ROUND(Q175*3,2)</f>
        <v>466451.16</v>
      </c>
      <c r="Q175" s="32">
        <f t="shared" ref="Q175:Q178" si="196">ROUND(G175*N175/12,2)</f>
        <v>155483.72</v>
      </c>
      <c r="R175" s="88">
        <v>0.81189999999999996</v>
      </c>
      <c r="S175" s="88">
        <v>1.0023</v>
      </c>
      <c r="T175" s="14">
        <f t="shared" ref="T175:T178" si="197">ROUND(U175*6,2)</f>
        <v>932787.42</v>
      </c>
      <c r="U175" s="32">
        <f t="shared" ref="U175:U178" si="198">ROUND(G175*R175/12,2)</f>
        <v>155464.57</v>
      </c>
    </row>
    <row r="176" spans="1:21" s="2" customFormat="1" x14ac:dyDescent="0.25">
      <c r="A176" s="69">
        <f>A175+1</f>
        <v>123</v>
      </c>
      <c r="B176" s="10" t="s">
        <v>33</v>
      </c>
      <c r="C176" s="7">
        <v>191</v>
      </c>
      <c r="D176" s="3" t="s">
        <v>10</v>
      </c>
      <c r="E176" s="23">
        <v>1533700</v>
      </c>
      <c r="F176" s="77">
        <v>1.4982</v>
      </c>
      <c r="G176" s="14">
        <f>ROUND(E176*F176,0)</f>
        <v>2297789</v>
      </c>
      <c r="H176" s="19" t="s">
        <v>130</v>
      </c>
      <c r="I176" s="40">
        <f t="shared" si="193"/>
        <v>2071226.1600000001</v>
      </c>
      <c r="J176" s="90">
        <v>0.90159999999999996</v>
      </c>
      <c r="K176" s="90">
        <v>1.0018</v>
      </c>
      <c r="L176" s="15">
        <f t="shared" si="194"/>
        <v>517576.11</v>
      </c>
      <c r="M176" s="33">
        <v>172525.37</v>
      </c>
      <c r="N176" s="90">
        <v>0.90159999999999996</v>
      </c>
      <c r="O176" s="90">
        <v>1.0018</v>
      </c>
      <c r="P176" s="15">
        <f t="shared" si="195"/>
        <v>517921.65</v>
      </c>
      <c r="Q176" s="33">
        <f t="shared" si="196"/>
        <v>172640.55</v>
      </c>
      <c r="R176" s="90">
        <v>0.90149999999999997</v>
      </c>
      <c r="S176" s="90">
        <v>1.0017</v>
      </c>
      <c r="T176" s="15">
        <f t="shared" si="197"/>
        <v>1035728.4</v>
      </c>
      <c r="U176" s="33">
        <f t="shared" si="198"/>
        <v>172621.4</v>
      </c>
    </row>
    <row r="177" spans="1:21" s="2" customFormat="1" x14ac:dyDescent="0.25">
      <c r="A177" s="69">
        <f t="shared" ref="A177:A178" si="199">A176+1</f>
        <v>124</v>
      </c>
      <c r="B177" s="10" t="s">
        <v>34</v>
      </c>
      <c r="C177" s="7">
        <v>383</v>
      </c>
      <c r="D177" s="3" t="s">
        <v>10</v>
      </c>
      <c r="E177" s="23">
        <v>1533700</v>
      </c>
      <c r="F177" s="77">
        <v>1.4982</v>
      </c>
      <c r="G177" s="14">
        <f t="shared" ref="G177" si="200">ROUND(E177*F177,0)</f>
        <v>2297789</v>
      </c>
      <c r="H177" s="18" t="s">
        <v>130</v>
      </c>
      <c r="I177" s="38">
        <f t="shared" si="193"/>
        <v>964910.46</v>
      </c>
      <c r="J177" s="88">
        <v>0.42</v>
      </c>
      <c r="K177" s="88">
        <v>1</v>
      </c>
      <c r="L177" s="14">
        <f t="shared" si="194"/>
        <v>241106.88</v>
      </c>
      <c r="M177" s="32">
        <v>80368.960000000006</v>
      </c>
      <c r="N177" s="88">
        <v>0.42</v>
      </c>
      <c r="O177" s="88">
        <v>1</v>
      </c>
      <c r="P177" s="14">
        <f t="shared" si="195"/>
        <v>241267.86</v>
      </c>
      <c r="Q177" s="32">
        <f t="shared" si="196"/>
        <v>80422.62</v>
      </c>
      <c r="R177" s="88">
        <v>0.42</v>
      </c>
      <c r="S177" s="88">
        <v>1</v>
      </c>
      <c r="T177" s="14">
        <f t="shared" si="197"/>
        <v>482535.72</v>
      </c>
      <c r="U177" s="32">
        <f t="shared" si="198"/>
        <v>80422.62</v>
      </c>
    </row>
    <row r="178" spans="1:21" s="2" customFormat="1" ht="18.75" customHeight="1" x14ac:dyDescent="0.25">
      <c r="A178" s="69">
        <f t="shared" si="199"/>
        <v>125</v>
      </c>
      <c r="B178" s="10" t="s">
        <v>32</v>
      </c>
      <c r="C178" s="7">
        <v>768</v>
      </c>
      <c r="D178" s="3" t="s">
        <v>10</v>
      </c>
      <c r="E178" s="23">
        <v>1533700</v>
      </c>
      <c r="F178" s="82">
        <v>1.4982</v>
      </c>
      <c r="G178" s="14">
        <f>ROUND(E178*F178,0)</f>
        <v>2297789</v>
      </c>
      <c r="H178" s="19" t="s">
        <v>130</v>
      </c>
      <c r="I178" s="40">
        <f t="shared" si="193"/>
        <v>2106146.73</v>
      </c>
      <c r="J178" s="90">
        <v>0.91669999999999996</v>
      </c>
      <c r="K178" s="90">
        <v>1.0185999999999999</v>
      </c>
      <c r="L178" s="15">
        <f t="shared" si="194"/>
        <v>526244.46</v>
      </c>
      <c r="M178" s="33">
        <v>175414.82</v>
      </c>
      <c r="N178" s="90">
        <v>0.91669999999999996</v>
      </c>
      <c r="O178" s="90">
        <v>1.0185999999999999</v>
      </c>
      <c r="P178" s="15">
        <f t="shared" si="195"/>
        <v>526595.79</v>
      </c>
      <c r="Q178" s="33">
        <f t="shared" si="196"/>
        <v>175531.93</v>
      </c>
      <c r="R178" s="90">
        <v>0.91679999999999995</v>
      </c>
      <c r="S178" s="90">
        <v>1.0186999999999999</v>
      </c>
      <c r="T178" s="15">
        <f t="shared" si="197"/>
        <v>1053306.48</v>
      </c>
      <c r="U178" s="33">
        <f t="shared" si="198"/>
        <v>175551.08</v>
      </c>
    </row>
    <row r="179" spans="1:21" s="2" customFormat="1" ht="38.25" customHeight="1" x14ac:dyDescent="0.25">
      <c r="A179" s="124" t="s">
        <v>117</v>
      </c>
      <c r="B179" s="125"/>
      <c r="C179" s="12">
        <f>SUM(C181:C186)</f>
        <v>2145</v>
      </c>
      <c r="D179" s="21"/>
      <c r="E179" s="28"/>
      <c r="F179" s="78"/>
      <c r="G179" s="24">
        <f t="shared" ref="G179" si="201">SUM(G181:G186)</f>
        <v>13786734</v>
      </c>
      <c r="H179" s="18"/>
      <c r="I179" s="39">
        <f t="shared" ref="I179" si="202">SUM(I181:I186)</f>
        <v>10326781.139999999</v>
      </c>
      <c r="J179" s="89"/>
      <c r="K179" s="89"/>
      <c r="L179" s="24">
        <f t="shared" ref="L179" si="203">SUM(L181:L186)</f>
        <v>2580934.3199999998</v>
      </c>
      <c r="M179" s="36">
        <v>860311.44</v>
      </c>
      <c r="N179" s="89"/>
      <c r="O179" s="89"/>
      <c r="P179" s="24">
        <f t="shared" ref="P179:Q179" si="204">SUM(P181:P186)</f>
        <v>2582140.44</v>
      </c>
      <c r="Q179" s="36">
        <f t="shared" si="204"/>
        <v>860713.48</v>
      </c>
      <c r="R179" s="89"/>
      <c r="S179" s="89"/>
      <c r="T179" s="24">
        <f t="shared" ref="T179:U179" si="205">SUM(T181:T186)</f>
        <v>5163706.3800000008</v>
      </c>
      <c r="U179" s="36">
        <f t="shared" si="205"/>
        <v>860617.73</v>
      </c>
    </row>
    <row r="180" spans="1:21" s="2" customFormat="1" ht="15.75" customHeight="1" x14ac:dyDescent="0.25">
      <c r="A180" s="111" t="s">
        <v>164</v>
      </c>
      <c r="B180" s="112"/>
      <c r="C180" s="112"/>
      <c r="D180" s="123"/>
      <c r="E180" s="9"/>
      <c r="F180" s="77"/>
      <c r="G180" s="14"/>
      <c r="H180" s="18"/>
      <c r="I180" s="38"/>
      <c r="J180" s="88"/>
      <c r="K180" s="88"/>
      <c r="L180" s="14"/>
      <c r="M180" s="32"/>
      <c r="N180" s="88"/>
      <c r="O180" s="88"/>
      <c r="P180" s="14"/>
      <c r="Q180" s="32"/>
      <c r="R180" s="88"/>
      <c r="S180" s="88"/>
      <c r="T180" s="14"/>
      <c r="U180" s="32"/>
    </row>
    <row r="181" spans="1:21" s="2" customFormat="1" x14ac:dyDescent="0.25">
      <c r="A181" s="69">
        <f>A178+1</f>
        <v>126</v>
      </c>
      <c r="B181" s="11" t="s">
        <v>54</v>
      </c>
      <c r="C181" s="98">
        <v>201</v>
      </c>
      <c r="D181" s="3" t="s">
        <v>10</v>
      </c>
      <c r="E181" s="23">
        <v>1533700</v>
      </c>
      <c r="F181" s="82">
        <v>1.4982</v>
      </c>
      <c r="G181" s="14">
        <f t="shared" ref="G181:G185" si="206">ROUND(E181*F181,0)</f>
        <v>2297789</v>
      </c>
      <c r="H181" s="18" t="s">
        <v>130</v>
      </c>
      <c r="I181" s="38">
        <f t="shared" ref="I181:I186" si="207">L181+P181+T181</f>
        <v>1865665.71</v>
      </c>
      <c r="J181" s="88">
        <v>0.81220000000000003</v>
      </c>
      <c r="K181" s="88">
        <v>1.0026999999999999</v>
      </c>
      <c r="L181" s="14">
        <f t="shared" ref="L181:L186" si="208">ROUND(M181*3,2)</f>
        <v>466254.78</v>
      </c>
      <c r="M181" s="32">
        <v>155418.26</v>
      </c>
      <c r="N181" s="88">
        <v>0.81210000000000004</v>
      </c>
      <c r="O181" s="88">
        <v>1.0025999999999999</v>
      </c>
      <c r="P181" s="14">
        <f t="shared" ref="P181:P186" si="209">ROUND(Q181*3,2)</f>
        <v>466508.61</v>
      </c>
      <c r="Q181" s="32">
        <f t="shared" ref="Q181:Q186" si="210">ROUND(G181*N181/12,2)</f>
        <v>155502.87</v>
      </c>
      <c r="R181" s="88">
        <v>0.81200000000000006</v>
      </c>
      <c r="S181" s="88">
        <v>1.0024999999999999</v>
      </c>
      <c r="T181" s="14">
        <f t="shared" ref="T181:T186" si="211">ROUND(U181*6,2)</f>
        <v>932902.32</v>
      </c>
      <c r="U181" s="32">
        <f t="shared" ref="U181:U186" si="212">ROUND(G181*R181/12,2)</f>
        <v>155483.72</v>
      </c>
    </row>
    <row r="182" spans="1:21" s="2" customFormat="1" x14ac:dyDescent="0.25">
      <c r="A182" s="69">
        <f>A181+1</f>
        <v>127</v>
      </c>
      <c r="B182" s="11" t="s">
        <v>55</v>
      </c>
      <c r="C182" s="98">
        <v>137</v>
      </c>
      <c r="D182" s="3" t="s">
        <v>10</v>
      </c>
      <c r="E182" s="23">
        <v>1533700</v>
      </c>
      <c r="F182" s="82">
        <v>1.4982</v>
      </c>
      <c r="G182" s="14">
        <f t="shared" si="206"/>
        <v>2297789</v>
      </c>
      <c r="H182" s="18" t="s">
        <v>130</v>
      </c>
      <c r="I182" s="38">
        <f t="shared" si="207"/>
        <v>964910.46</v>
      </c>
      <c r="J182" s="88">
        <v>0.42</v>
      </c>
      <c r="K182" s="88">
        <v>1</v>
      </c>
      <c r="L182" s="14">
        <f t="shared" si="208"/>
        <v>241106.88</v>
      </c>
      <c r="M182" s="32">
        <v>80368.960000000006</v>
      </c>
      <c r="N182" s="88">
        <v>0.42</v>
      </c>
      <c r="O182" s="88">
        <v>1</v>
      </c>
      <c r="P182" s="14">
        <f t="shared" si="209"/>
        <v>241267.86</v>
      </c>
      <c r="Q182" s="32">
        <f t="shared" si="210"/>
        <v>80422.62</v>
      </c>
      <c r="R182" s="88">
        <v>0.42</v>
      </c>
      <c r="S182" s="88">
        <v>1</v>
      </c>
      <c r="T182" s="14">
        <f t="shared" si="211"/>
        <v>482535.72</v>
      </c>
      <c r="U182" s="32">
        <f t="shared" si="212"/>
        <v>80422.62</v>
      </c>
    </row>
    <row r="183" spans="1:21" s="2" customFormat="1" x14ac:dyDescent="0.25">
      <c r="A183" s="69">
        <f t="shared" ref="A183:A186" si="213">A182+1</f>
        <v>128</v>
      </c>
      <c r="B183" s="11" t="s">
        <v>56</v>
      </c>
      <c r="C183" s="7">
        <v>372</v>
      </c>
      <c r="D183" s="3" t="s">
        <v>10</v>
      </c>
      <c r="E183" s="23">
        <v>1533700</v>
      </c>
      <c r="F183" s="82">
        <v>1.4982</v>
      </c>
      <c r="G183" s="14">
        <f t="shared" si="206"/>
        <v>2297789</v>
      </c>
      <c r="H183" s="18" t="s">
        <v>130</v>
      </c>
      <c r="I183" s="38">
        <f t="shared" si="207"/>
        <v>1871351.7600000002</v>
      </c>
      <c r="J183" s="88">
        <v>0.81479999999999997</v>
      </c>
      <c r="K183" s="88">
        <v>1.0059</v>
      </c>
      <c r="L183" s="14">
        <f t="shared" si="208"/>
        <v>467747.34</v>
      </c>
      <c r="M183" s="32">
        <v>155915.78</v>
      </c>
      <c r="N183" s="88">
        <v>0.81459999999999999</v>
      </c>
      <c r="O183" s="88">
        <v>1.0057</v>
      </c>
      <c r="P183" s="14">
        <f t="shared" si="209"/>
        <v>467944.74</v>
      </c>
      <c r="Q183" s="32">
        <f t="shared" si="210"/>
        <v>155981.57999999999</v>
      </c>
      <c r="R183" s="88">
        <v>0.81440000000000001</v>
      </c>
      <c r="S183" s="88">
        <v>1.0054000000000001</v>
      </c>
      <c r="T183" s="14">
        <f t="shared" si="211"/>
        <v>935659.68</v>
      </c>
      <c r="U183" s="32">
        <f t="shared" si="212"/>
        <v>155943.28</v>
      </c>
    </row>
    <row r="184" spans="1:21" s="2" customFormat="1" x14ac:dyDescent="0.25">
      <c r="A184" s="69">
        <f t="shared" si="213"/>
        <v>129</v>
      </c>
      <c r="B184" s="9" t="s">
        <v>127</v>
      </c>
      <c r="C184" s="7">
        <v>402</v>
      </c>
      <c r="D184" s="3" t="s">
        <v>10</v>
      </c>
      <c r="E184" s="23">
        <v>1533700</v>
      </c>
      <c r="F184" s="82">
        <v>1.4982</v>
      </c>
      <c r="G184" s="14">
        <f t="shared" si="206"/>
        <v>2297789</v>
      </c>
      <c r="H184" s="18" t="s">
        <v>130</v>
      </c>
      <c r="I184" s="38">
        <f t="shared" si="207"/>
        <v>1875429.75</v>
      </c>
      <c r="J184" s="88">
        <v>0.81640000000000001</v>
      </c>
      <c r="K184" s="88">
        <v>1.0079</v>
      </c>
      <c r="L184" s="14">
        <f t="shared" si="208"/>
        <v>468665.85</v>
      </c>
      <c r="M184" s="32">
        <v>156221.95000000001</v>
      </c>
      <c r="N184" s="88">
        <v>0.81630000000000003</v>
      </c>
      <c r="O184" s="88">
        <v>1.0078</v>
      </c>
      <c r="P184" s="14">
        <f t="shared" si="209"/>
        <v>468921.3</v>
      </c>
      <c r="Q184" s="32">
        <f t="shared" si="210"/>
        <v>156307.1</v>
      </c>
      <c r="R184" s="88">
        <v>0.81630000000000003</v>
      </c>
      <c r="S184" s="88">
        <v>1.0078</v>
      </c>
      <c r="T184" s="14">
        <f t="shared" si="211"/>
        <v>937842.6</v>
      </c>
      <c r="U184" s="32">
        <f t="shared" si="212"/>
        <v>156307.1</v>
      </c>
    </row>
    <row r="185" spans="1:21" s="2" customFormat="1" x14ac:dyDescent="0.25">
      <c r="A185" s="69">
        <f t="shared" si="213"/>
        <v>130</v>
      </c>
      <c r="B185" s="9" t="s">
        <v>57</v>
      </c>
      <c r="C185" s="7">
        <v>375</v>
      </c>
      <c r="D185" s="3" t="s">
        <v>10</v>
      </c>
      <c r="E185" s="23">
        <v>1533700</v>
      </c>
      <c r="F185" s="82">
        <v>1.4982</v>
      </c>
      <c r="G185" s="14">
        <f t="shared" si="206"/>
        <v>2297789</v>
      </c>
      <c r="H185" s="18" t="s">
        <v>130</v>
      </c>
      <c r="I185" s="38">
        <f t="shared" si="207"/>
        <v>1860898.6800000002</v>
      </c>
      <c r="J185" s="88">
        <v>0.81</v>
      </c>
      <c r="K185" s="88">
        <v>1</v>
      </c>
      <c r="L185" s="14">
        <f t="shared" si="208"/>
        <v>464991.84</v>
      </c>
      <c r="M185" s="32">
        <v>154997.28</v>
      </c>
      <c r="N185" s="88">
        <v>0.81</v>
      </c>
      <c r="O185" s="88">
        <v>1</v>
      </c>
      <c r="P185" s="14">
        <f t="shared" si="209"/>
        <v>465302.28</v>
      </c>
      <c r="Q185" s="32">
        <f t="shared" si="210"/>
        <v>155100.76</v>
      </c>
      <c r="R185" s="88">
        <v>0.81</v>
      </c>
      <c r="S185" s="88">
        <v>1</v>
      </c>
      <c r="T185" s="14">
        <f t="shared" si="211"/>
        <v>930604.56</v>
      </c>
      <c r="U185" s="32">
        <f t="shared" si="212"/>
        <v>155100.76</v>
      </c>
    </row>
    <row r="186" spans="1:21" s="2" customFormat="1" ht="16.5" thickBot="1" x14ac:dyDescent="0.3">
      <c r="A186" s="69">
        <f t="shared" si="213"/>
        <v>131</v>
      </c>
      <c r="B186" s="41" t="s">
        <v>58</v>
      </c>
      <c r="C186" s="99">
        <v>658</v>
      </c>
      <c r="D186" s="75" t="s">
        <v>10</v>
      </c>
      <c r="E186" s="59">
        <v>1533700</v>
      </c>
      <c r="F186" s="83">
        <v>1.4982</v>
      </c>
      <c r="G186" s="44">
        <f>ROUND(E186*F186,0)</f>
        <v>2297789</v>
      </c>
      <c r="H186" s="42" t="s">
        <v>130</v>
      </c>
      <c r="I186" s="43">
        <f t="shared" si="207"/>
        <v>1888524.78</v>
      </c>
      <c r="J186" s="91">
        <v>0.82250000000000001</v>
      </c>
      <c r="K186" s="91">
        <v>1.0154000000000001</v>
      </c>
      <c r="L186" s="44">
        <f t="shared" si="208"/>
        <v>472167.63</v>
      </c>
      <c r="M186" s="45">
        <v>157389.21</v>
      </c>
      <c r="N186" s="91">
        <v>0.82199999999999995</v>
      </c>
      <c r="O186" s="91">
        <v>1.0147999999999999</v>
      </c>
      <c r="P186" s="44">
        <f t="shared" si="209"/>
        <v>472195.65</v>
      </c>
      <c r="Q186" s="45">
        <f t="shared" si="210"/>
        <v>157398.54999999999</v>
      </c>
      <c r="R186" s="91">
        <v>0.82179999999999997</v>
      </c>
      <c r="S186" s="91">
        <v>1.0145999999999999</v>
      </c>
      <c r="T186" s="44">
        <f t="shared" si="211"/>
        <v>944161.5</v>
      </c>
      <c r="U186" s="45">
        <f t="shared" si="212"/>
        <v>157360.25</v>
      </c>
    </row>
    <row r="187" spans="1:21" s="109" customFormat="1" ht="24.75" customHeight="1" thickBot="1" x14ac:dyDescent="0.3">
      <c r="A187" s="130" t="s">
        <v>134</v>
      </c>
      <c r="B187" s="131"/>
      <c r="C187" s="105">
        <f>C13+C24+C47+C59+C72+C85+C95+C105+C110+C118+C135+C147+C160+C171+C179</f>
        <v>28332</v>
      </c>
      <c r="D187" s="106"/>
      <c r="E187" s="107"/>
      <c r="F187" s="46"/>
      <c r="G187" s="47">
        <f>G13+G24+G47+G59+G72+G85+G95+G105+G110+G118+G135+G147+G160+G171+G179</f>
        <v>329053297</v>
      </c>
      <c r="H187" s="108"/>
      <c r="I187" s="47">
        <f>I13+I24+I47+I59+I72+I85+I95+I105+I110+I118+I135+I147+I160+I171+I179</f>
        <v>222641994.47999999</v>
      </c>
      <c r="J187" s="47"/>
      <c r="K187" s="47"/>
      <c r="L187" s="47">
        <f>L13+L24+L47+L59+L72+L85+L95+L105+L110+L118+L135+L147+L160+L171+L179</f>
        <v>55364833.739999987</v>
      </c>
      <c r="M187" s="48">
        <f>M13+M24+M47+M59+M72+M85+M95+M105+M110+M118+M135+M147+M160+M171+M179</f>
        <v>18454944.579999998</v>
      </c>
      <c r="N187" s="47"/>
      <c r="O187" s="47"/>
      <c r="P187" s="47">
        <f>P13+P24+P47+P59+P72+P85+P95+P105+P110+P118+P135+P147+P160+P171+P179</f>
        <v>55779509.819999993</v>
      </c>
      <c r="Q187" s="48">
        <f>Q13+Q24+Q47+Q59+Q72+Q85+Q95+Q105+Q110+Q118+Q135+Q147+Q160+Q171+Q179</f>
        <v>18593169.940000001</v>
      </c>
      <c r="R187" s="47"/>
      <c r="S187" s="47"/>
      <c r="T187" s="47">
        <f>T13+T24+T47+T59+T72+T85+T95+T105+T110+T118+T135+T147+T160+T171+T179</f>
        <v>111497650.92</v>
      </c>
      <c r="U187" s="48">
        <f>U13+U24+U47+U59+U72+U85+U95+U105+U110+U118+U135+U147+U160+U171+U179</f>
        <v>18582941.82</v>
      </c>
    </row>
    <row r="188" spans="1:21" s="2" customFormat="1" ht="18.75" x14ac:dyDescent="0.25">
      <c r="A188" s="70"/>
      <c r="B188" s="104"/>
      <c r="C188" s="132" t="s">
        <v>133</v>
      </c>
      <c r="D188" s="132"/>
      <c r="E188" s="132"/>
      <c r="F188" s="132"/>
      <c r="G188" s="132"/>
      <c r="H188" s="132"/>
      <c r="I188" s="85"/>
      <c r="Q188" s="93"/>
    </row>
    <row r="189" spans="1:21" s="2" customFormat="1" ht="18.75" x14ac:dyDescent="0.25">
      <c r="A189" s="70"/>
      <c r="B189" s="104"/>
      <c r="C189" s="100" t="s">
        <v>132</v>
      </c>
      <c r="D189" s="50"/>
      <c r="E189" s="50"/>
      <c r="F189" s="50"/>
      <c r="G189" s="64"/>
      <c r="H189" s="60">
        <v>0.8</v>
      </c>
      <c r="I189" s="51"/>
      <c r="M189" s="93"/>
      <c r="Q189" s="93"/>
    </row>
    <row r="190" spans="1:21" s="2" customFormat="1" ht="39.75" customHeight="1" x14ac:dyDescent="0.25">
      <c r="A190" s="70"/>
      <c r="B190" s="104"/>
      <c r="C190" s="110" t="s">
        <v>147</v>
      </c>
      <c r="D190" s="110"/>
      <c r="E190" s="110"/>
      <c r="F190" s="110"/>
      <c r="G190" s="110"/>
      <c r="H190" s="60">
        <v>0.2</v>
      </c>
      <c r="I190" s="51"/>
    </row>
    <row r="191" spans="1:21" s="2" customFormat="1" ht="27" customHeight="1" x14ac:dyDescent="0.25">
      <c r="A191" s="70"/>
      <c r="B191" s="104"/>
      <c r="C191" s="129" t="s">
        <v>143</v>
      </c>
      <c r="D191" s="129"/>
      <c r="E191" s="129"/>
      <c r="F191" s="129"/>
      <c r="G191" s="129"/>
      <c r="H191" s="129"/>
      <c r="I191" s="129"/>
    </row>
    <row r="192" spans="1:21" x14ac:dyDescent="0.25">
      <c r="G192" s="84"/>
      <c r="I192" s="85"/>
    </row>
    <row r="193" spans="7:7" x14ac:dyDescent="0.25">
      <c r="G193" s="84"/>
    </row>
  </sheetData>
  <mergeCells count="71">
    <mergeCell ref="D2:G2"/>
    <mergeCell ref="A8:A11"/>
    <mergeCell ref="B8:B11"/>
    <mergeCell ref="C8:C11"/>
    <mergeCell ref="D8:D11"/>
    <mergeCell ref="E8:E11"/>
    <mergeCell ref="F8:F11"/>
    <mergeCell ref="G8:G11"/>
    <mergeCell ref="C6:Q6"/>
    <mergeCell ref="M5:Q5"/>
    <mergeCell ref="I8:I11"/>
    <mergeCell ref="J8:M8"/>
    <mergeCell ref="N8:Q8"/>
    <mergeCell ref="J9:J11"/>
    <mergeCell ref="K9:K11"/>
    <mergeCell ref="L9:M10"/>
    <mergeCell ref="N9:N11"/>
    <mergeCell ref="O9:O11"/>
    <mergeCell ref="P9:Q10"/>
    <mergeCell ref="A111:D111"/>
    <mergeCell ref="A114:D114"/>
    <mergeCell ref="A60:D60"/>
    <mergeCell ref="A67:D67"/>
    <mergeCell ref="A118:B118"/>
    <mergeCell ref="A33:D33"/>
    <mergeCell ref="H8:H11"/>
    <mergeCell ref="A13:B13"/>
    <mergeCell ref="A14:D14"/>
    <mergeCell ref="A20:D20"/>
    <mergeCell ref="A24:B24"/>
    <mergeCell ref="A25:D25"/>
    <mergeCell ref="A72:B72"/>
    <mergeCell ref="A73:D73"/>
    <mergeCell ref="A78:D78"/>
    <mergeCell ref="A85:B85"/>
    <mergeCell ref="A86:D86"/>
    <mergeCell ref="A48:D48"/>
    <mergeCell ref="A53:D53"/>
    <mergeCell ref="A59:B59"/>
    <mergeCell ref="C191:I191"/>
    <mergeCell ref="A179:B179"/>
    <mergeCell ref="A138:D138"/>
    <mergeCell ref="A145:D145"/>
    <mergeCell ref="A147:B147"/>
    <mergeCell ref="A148:D148"/>
    <mergeCell ref="A153:D153"/>
    <mergeCell ref="A160:B160"/>
    <mergeCell ref="A161:D161"/>
    <mergeCell ref="A163:D163"/>
    <mergeCell ref="A171:B171"/>
    <mergeCell ref="A172:D172"/>
    <mergeCell ref="A174:D174"/>
    <mergeCell ref="A180:D180"/>
    <mergeCell ref="A187:B187"/>
    <mergeCell ref="C188:H188"/>
    <mergeCell ref="C190:G190"/>
    <mergeCell ref="A136:D136"/>
    <mergeCell ref="R8:U8"/>
    <mergeCell ref="R9:R11"/>
    <mergeCell ref="S9:S11"/>
    <mergeCell ref="T9:U10"/>
    <mergeCell ref="A119:D119"/>
    <mergeCell ref="A123:D123"/>
    <mergeCell ref="A95:B95"/>
    <mergeCell ref="A96:D96"/>
    <mergeCell ref="A105:B105"/>
    <mergeCell ref="A106:D106"/>
    <mergeCell ref="A110:B110"/>
    <mergeCell ref="A135:B135"/>
    <mergeCell ref="A88:D88"/>
    <mergeCell ref="A47:B47"/>
  </mergeCells>
  <pageMargins left="0.31496062992125984" right="0.11811023622047245" top="0.35433070866141736" bottom="0.35433070866141736" header="0" footer="0"/>
  <pageSetup paperSize="9" scale="60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№3</vt:lpstr>
      <vt:lpstr>'ДС №3'!Заголовки_для_печати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nikulina_ov</dc:creator>
  <cp:lastModifiedBy>Гесина Наталья Владимировна</cp:lastModifiedBy>
  <cp:lastPrinted>2026-07-28T06:18:39Z</cp:lastPrinted>
  <dcterms:created xsi:type="dcterms:W3CDTF">2019-11-15T09:52:30Z</dcterms:created>
  <dcterms:modified xsi:type="dcterms:W3CDTF">2026-08-07T06:38:36Z</dcterms:modified>
</cp:coreProperties>
</file>